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ário\Documents\Google Drive (marcolla.fachi@gmail.com)\Licitação\Fachi Consultoria\Otacílio Costa - Coleta de Lixo\"/>
    </mc:Choice>
  </mc:AlternateContent>
  <bookViews>
    <workbookView xWindow="0" yWindow="0" windowWidth="20490" windowHeight="8235"/>
  </bookViews>
  <sheets>
    <sheet name="1. Coleta Domiciliar" sheetId="1" r:id="rId1"/>
    <sheet name="2.Encargos Sociais" sheetId="2" r:id="rId2"/>
    <sheet name="3.CAGED" sheetId="3" r:id="rId3"/>
    <sheet name="4.BDI" sheetId="4" r:id="rId4"/>
    <sheet name="5. Depreciação" sheetId="5" r:id="rId5"/>
    <sheet name="6.Remuneração de capital" sheetId="6" r:id="rId6"/>
    <sheet name="7. Dimensionamento" sheetId="7" r:id="rId7"/>
    <sheet name="8. Contentores" sheetId="10" r:id="rId8"/>
    <sheet name="9. Destino Final" sheetId="9" r:id="rId9"/>
  </sheets>
  <externalReferences>
    <externalReference r:id="rId10"/>
  </externalReferences>
  <definedNames>
    <definedName name="AbaDeprec">'5. Depreciação'!$A$1</definedName>
    <definedName name="AbaRemun" localSheetId="8">#REF!</definedName>
    <definedName name="AbaRemun">'6.Remuneração de capital'!$A$1</definedName>
    <definedName name="_xlnm.Print_Area" localSheetId="7">'8. Contentores'!$A$1:$F$71</definedName>
    <definedName name="_xlnm.Print_Area" localSheetId="8">'9. Destino Final'!$A$1:$F$37</definedName>
    <definedName name="Horário">#REF!</definedName>
    <definedName name="_xlnm.Print_Titles" localSheetId="7">'8. Contentores'!$1:$6</definedName>
    <definedName name="_xlnm.Print_Titles" localSheetId="8">'9. Destino Final'!#REF!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4" i="1" l="1"/>
  <c r="A12" i="10" l="1"/>
  <c r="F73" i="10" l="1"/>
  <c r="C321" i="1"/>
  <c r="A16" i="10" l="1"/>
  <c r="E18" i="10"/>
  <c r="A11" i="10"/>
  <c r="A13" i="10"/>
  <c r="E29" i="10"/>
  <c r="D32" i="10" s="1"/>
  <c r="C32" i="10"/>
  <c r="C33" i="10"/>
  <c r="E66" i="10"/>
  <c r="E67" i="10" s="1"/>
  <c r="D40" i="10"/>
  <c r="E40" i="10" s="1"/>
  <c r="D43" i="10" s="1"/>
  <c r="E43" i="10" s="1"/>
  <c r="E41" i="10"/>
  <c r="E42" i="10"/>
  <c r="E44" i="10"/>
  <c r="C52" i="10"/>
  <c r="C58" i="10" s="1"/>
  <c r="D52" i="10"/>
  <c r="D54" i="10"/>
  <c r="D56" i="10"/>
  <c r="D58" i="10"/>
  <c r="D60" i="10"/>
  <c r="E68" i="10"/>
  <c r="E69" i="10" s="1"/>
  <c r="E32" i="10" l="1"/>
  <c r="D33" i="10" s="1"/>
  <c r="E33" i="10" s="1"/>
  <c r="E34" i="10" s="1"/>
  <c r="F36" i="10" s="1"/>
  <c r="F44" i="10"/>
  <c r="E58" i="10"/>
  <c r="F70" i="10"/>
  <c r="D61" i="10"/>
  <c r="E52" i="10"/>
  <c r="C60" i="10"/>
  <c r="E60" i="10" s="1"/>
  <c r="C56" i="10"/>
  <c r="E56" i="10" s="1"/>
  <c r="C54" i="10"/>
  <c r="E54" i="10" s="1"/>
  <c r="F62" i="10" l="1"/>
  <c r="A11" i="9" l="1"/>
  <c r="A12" i="9"/>
  <c r="E18" i="9"/>
  <c r="F19" i="9" s="1"/>
  <c r="F21" i="9" s="1"/>
  <c r="F24" i="9" s="1"/>
  <c r="C21" i="7"/>
  <c r="C14" i="7"/>
  <c r="C17" i="7" s="1"/>
  <c r="C20" i="4"/>
  <c r="F13" i="4"/>
  <c r="E13" i="4"/>
  <c r="D13" i="4"/>
  <c r="C25" i="3"/>
  <c r="C27" i="3" s="1"/>
  <c r="C23" i="3"/>
  <c r="C20" i="2"/>
  <c r="C17" i="2"/>
  <c r="E315" i="1"/>
  <c r="E305" i="1"/>
  <c r="E304" i="1"/>
  <c r="E303" i="1"/>
  <c r="E302" i="1"/>
  <c r="A295" i="1"/>
  <c r="E290" i="1"/>
  <c r="D291" i="1" s="1"/>
  <c r="E291" i="1" s="1"/>
  <c r="D292" i="1" s="1"/>
  <c r="C287" i="1"/>
  <c r="C285" i="1"/>
  <c r="E285" i="1" s="1"/>
  <c r="E283" i="1"/>
  <c r="A279" i="1"/>
  <c r="C276" i="1"/>
  <c r="E276" i="1" s="1"/>
  <c r="E277" i="1" s="1"/>
  <c r="A269" i="1"/>
  <c r="D265" i="1"/>
  <c r="D263" i="1"/>
  <c r="C263" i="1"/>
  <c r="C265" i="1" s="1"/>
  <c r="D256" i="1"/>
  <c r="C256" i="1"/>
  <c r="D254" i="1"/>
  <c r="D252" i="1"/>
  <c r="D250" i="1"/>
  <c r="D248" i="1"/>
  <c r="D246" i="1"/>
  <c r="C246" i="1"/>
  <c r="A239" i="1"/>
  <c r="C235" i="1"/>
  <c r="E235" i="1" s="1"/>
  <c r="C234" i="1"/>
  <c r="D232" i="1"/>
  <c r="D228" i="1"/>
  <c r="A224" i="1"/>
  <c r="C217" i="1"/>
  <c r="D216" i="1"/>
  <c r="C216" i="1"/>
  <c r="D214" i="1"/>
  <c r="D208" i="1"/>
  <c r="C203" i="1"/>
  <c r="D202" i="1"/>
  <c r="D196" i="1"/>
  <c r="A190" i="1"/>
  <c r="C187" i="1"/>
  <c r="C186" i="1"/>
  <c r="E183" i="1"/>
  <c r="D186" i="1" s="1"/>
  <c r="D180" i="1"/>
  <c r="C178" i="1"/>
  <c r="C177" i="1"/>
  <c r="C174" i="1"/>
  <c r="C208" i="1" s="1"/>
  <c r="C172" i="1"/>
  <c r="C171" i="1"/>
  <c r="C168" i="1"/>
  <c r="C202" i="1" s="1"/>
  <c r="C166" i="1"/>
  <c r="C165" i="1"/>
  <c r="C162" i="1"/>
  <c r="C196" i="1" s="1"/>
  <c r="A152" i="1"/>
  <c r="E149" i="1"/>
  <c r="D148" i="1"/>
  <c r="E148" i="1" s="1"/>
  <c r="D147" i="1"/>
  <c r="E147" i="1" s="1"/>
  <c r="D146" i="1"/>
  <c r="E146" i="1" s="1"/>
  <c r="D145" i="1"/>
  <c r="E145" i="1" s="1"/>
  <c r="D144" i="1"/>
  <c r="E144" i="1" s="1"/>
  <c r="D143" i="1"/>
  <c r="E143" i="1" s="1"/>
  <c r="E139" i="1"/>
  <c r="A139" i="1"/>
  <c r="C137" i="1"/>
  <c r="E136" i="1"/>
  <c r="E135" i="1"/>
  <c r="E134" i="1"/>
  <c r="E133" i="1"/>
  <c r="E132" i="1"/>
  <c r="E131" i="1"/>
  <c r="E130" i="1"/>
  <c r="E129" i="1"/>
  <c r="E128" i="1"/>
  <c r="E127" i="1"/>
  <c r="E126" i="1"/>
  <c r="A118" i="1"/>
  <c r="D113" i="1"/>
  <c r="C112" i="1"/>
  <c r="E112" i="1" s="1"/>
  <c r="C111" i="1"/>
  <c r="E111" i="1" s="1"/>
  <c r="A107" i="1"/>
  <c r="D104" i="1"/>
  <c r="A94" i="1"/>
  <c r="C92" i="1"/>
  <c r="C104" i="1" s="1"/>
  <c r="D88" i="1"/>
  <c r="E88" i="1" s="1"/>
  <c r="E87" i="1"/>
  <c r="E86" i="1"/>
  <c r="E82" i="1"/>
  <c r="A82" i="1"/>
  <c r="C80" i="1"/>
  <c r="E76" i="1"/>
  <c r="D75" i="1"/>
  <c r="E75" i="1" s="1"/>
  <c r="D72" i="1"/>
  <c r="E72" i="1" s="1"/>
  <c r="D71" i="1"/>
  <c r="E71" i="1" s="1"/>
  <c r="E69" i="1"/>
  <c r="D101" i="1" s="1"/>
  <c r="E65" i="1"/>
  <c r="A65" i="1"/>
  <c r="C63" i="1"/>
  <c r="C100" i="1" s="1"/>
  <c r="E59" i="1"/>
  <c r="D56" i="1"/>
  <c r="E56" i="1" s="1"/>
  <c r="D55" i="1"/>
  <c r="E55" i="1" s="1"/>
  <c r="E54" i="1"/>
  <c r="D100" i="1" s="1"/>
  <c r="E41" i="1"/>
  <c r="A40" i="1"/>
  <c r="A39" i="1"/>
  <c r="A38" i="1"/>
  <c r="A32" i="1"/>
  <c r="A31" i="1"/>
  <c r="A30" i="1"/>
  <c r="A29" i="1"/>
  <c r="A28" i="1"/>
  <c r="A27" i="1"/>
  <c r="A26" i="1"/>
  <c r="A23" i="1"/>
  <c r="A22" i="1"/>
  <c r="A21" i="1"/>
  <c r="A20" i="1"/>
  <c r="A19" i="1"/>
  <c r="A18" i="1"/>
  <c r="A17" i="1"/>
  <c r="A16" i="1"/>
  <c r="C250" i="1" l="1"/>
  <c r="D57" i="1"/>
  <c r="E57" i="1" s="1"/>
  <c r="D58" i="1" s="1"/>
  <c r="E58" i="1" s="1"/>
  <c r="E60" i="1" s="1"/>
  <c r="E174" i="1"/>
  <c r="D177" i="1" s="1"/>
  <c r="E177" i="1" s="1"/>
  <c r="D178" i="1" s="1"/>
  <c r="E178" i="1" s="1"/>
  <c r="E89" i="1"/>
  <c r="D90" i="1" s="1"/>
  <c r="E208" i="1"/>
  <c r="E162" i="1"/>
  <c r="D165" i="1" s="1"/>
  <c r="E165" i="1" s="1"/>
  <c r="D166" i="1" s="1"/>
  <c r="E166" i="1" s="1"/>
  <c r="C22" i="7"/>
  <c r="C24" i="7" s="1"/>
  <c r="E168" i="1"/>
  <c r="D171" i="1" s="1"/>
  <c r="E171" i="1" s="1"/>
  <c r="D172" i="1" s="1"/>
  <c r="E172" i="1" s="1"/>
  <c r="E265" i="1"/>
  <c r="D266" i="1"/>
  <c r="E250" i="1"/>
  <c r="E256" i="1"/>
  <c r="D257" i="1"/>
  <c r="E254" i="1"/>
  <c r="F306" i="1"/>
  <c r="E30" i="1" s="1"/>
  <c r="D286" i="1"/>
  <c r="E286" i="1" s="1"/>
  <c r="E263" i="1"/>
  <c r="D234" i="1"/>
  <c r="E234" i="1" s="1"/>
  <c r="D236" i="1" s="1"/>
  <c r="E236" i="1" s="1"/>
  <c r="E237" i="1" s="1"/>
  <c r="E186" i="1"/>
  <c r="D187" i="1" s="1"/>
  <c r="E187" i="1" s="1"/>
  <c r="E188" i="1" s="1"/>
  <c r="E216" i="1"/>
  <c r="E202" i="1"/>
  <c r="D137" i="1"/>
  <c r="E137" i="1" s="1"/>
  <c r="F139" i="1" s="1"/>
  <c r="E104" i="1"/>
  <c r="E105" i="1" s="1"/>
  <c r="D73" i="1"/>
  <c r="E73" i="1" s="1"/>
  <c r="E77" i="1" s="1"/>
  <c r="E113" i="1"/>
  <c r="E29" i="9"/>
  <c r="F30" i="9" s="1"/>
  <c r="F32" i="9" s="1"/>
  <c r="E11" i="9"/>
  <c r="D150" i="1"/>
  <c r="E150" i="1" s="1"/>
  <c r="F152" i="1" s="1"/>
  <c r="C33" i="3"/>
  <c r="C28" i="3"/>
  <c r="C228" i="1"/>
  <c r="E196" i="1"/>
  <c r="E292" i="1"/>
  <c r="E293" i="1" s="1"/>
  <c r="E100" i="1"/>
  <c r="C101" i="1"/>
  <c r="E101" i="1" s="1"/>
  <c r="C115" i="1"/>
  <c r="E115" i="1" s="1"/>
  <c r="E116" i="1" s="1"/>
  <c r="C209" i="1"/>
  <c r="C198" i="1"/>
  <c r="C273" i="1"/>
  <c r="E273" i="1" s="1"/>
  <c r="E274" i="1" s="1"/>
  <c r="E28" i="1" s="1"/>
  <c r="C26" i="3"/>
  <c r="C31" i="2" s="1"/>
  <c r="C252" i="1"/>
  <c r="E252" i="1" s="1"/>
  <c r="E246" i="1"/>
  <c r="C15" i="7"/>
  <c r="C218" i="1"/>
  <c r="C219" i="1" s="1"/>
  <c r="D220" i="1" s="1"/>
  <c r="E220" i="1" s="1"/>
  <c r="E221" i="1" s="1"/>
  <c r="E222" i="1" s="1"/>
  <c r="C248" i="1"/>
  <c r="E248" i="1" s="1"/>
  <c r="E266" i="1" l="1"/>
  <c r="E267" i="1" s="1"/>
  <c r="C210" i="1"/>
  <c r="C199" i="1"/>
  <c r="D200" i="1" s="1"/>
  <c r="E200" i="1" s="1"/>
  <c r="C204" i="1"/>
  <c r="C205" i="1" s="1"/>
  <c r="D206" i="1" s="1"/>
  <c r="E206" i="1" s="1"/>
  <c r="D287" i="1"/>
  <c r="E287" i="1" s="1"/>
  <c r="E288" i="1" s="1"/>
  <c r="C211" i="1"/>
  <c r="D212" i="1" s="1"/>
  <c r="E212" i="1" s="1"/>
  <c r="F154" i="1"/>
  <c r="E22" i="1" s="1"/>
  <c r="F118" i="1"/>
  <c r="E21" i="1" s="1"/>
  <c r="E179" i="1"/>
  <c r="E180" i="1" s="1"/>
  <c r="F35" i="9"/>
  <c r="E36" i="9" s="1"/>
  <c r="E12" i="9"/>
  <c r="E13" i="9" s="1"/>
  <c r="F12" i="9" s="1"/>
  <c r="D61" i="1"/>
  <c r="D78" i="1"/>
  <c r="E102" i="1"/>
  <c r="F107" i="1" s="1"/>
  <c r="C313" i="1"/>
  <c r="E313" i="1" s="1"/>
  <c r="D314" i="1" s="1"/>
  <c r="E314" i="1" s="1"/>
  <c r="E311" i="1"/>
  <c r="E257" i="1"/>
  <c r="E258" i="1" s="1"/>
  <c r="C229" i="1"/>
  <c r="E229" i="1" s="1"/>
  <c r="E228" i="1"/>
  <c r="C230" i="1"/>
  <c r="E230" i="1" s="1"/>
  <c r="D231" i="1" s="1"/>
  <c r="C30" i="2"/>
  <c r="F279" i="1"/>
  <c r="C28" i="2"/>
  <c r="C19" i="2" s="1"/>
  <c r="C25" i="2" s="1"/>
  <c r="C34" i="2" s="1"/>
  <c r="C27" i="2"/>
  <c r="D312" i="1" l="1"/>
  <c r="E312" i="1" s="1"/>
  <c r="F315" i="1" s="1"/>
  <c r="E31" i="1" s="1"/>
  <c r="E20" i="1"/>
  <c r="E213" i="1"/>
  <c r="E214" i="1" s="1"/>
  <c r="E25" i="1" s="1"/>
  <c r="F295" i="1"/>
  <c r="E29" i="1"/>
  <c r="E24" i="1"/>
  <c r="F190" i="1"/>
  <c r="F11" i="9"/>
  <c r="F13" i="9" s="1"/>
  <c r="F224" i="1"/>
  <c r="C29" i="2"/>
  <c r="C35" i="2"/>
  <c r="C36" i="2" s="1"/>
  <c r="C32" i="2"/>
  <c r="E231" i="1"/>
  <c r="E232" i="1" s="1"/>
  <c r="E27" i="1"/>
  <c r="F269" i="1"/>
  <c r="C37" i="2" l="1"/>
  <c r="C61" i="1"/>
  <c r="E61" i="1" s="1"/>
  <c r="E62" i="1" s="1"/>
  <c r="D63" i="1" s="1"/>
  <c r="E63" i="1" s="1"/>
  <c r="F65" i="1" s="1"/>
  <c r="C90" i="1"/>
  <c r="E90" i="1" s="1"/>
  <c r="E91" i="1" s="1"/>
  <c r="D92" i="1" s="1"/>
  <c r="E92" i="1" s="1"/>
  <c r="F94" i="1" s="1"/>
  <c r="E19" i="1" s="1"/>
  <c r="C78" i="1"/>
  <c r="E78" i="1" s="1"/>
  <c r="E79" i="1" s="1"/>
  <c r="D80" i="1" s="1"/>
  <c r="E80" i="1" s="1"/>
  <c r="F82" i="1" s="1"/>
  <c r="E18" i="1" s="1"/>
  <c r="E26" i="1"/>
  <c r="F239" i="1"/>
  <c r="F297" i="1"/>
  <c r="E23" i="1" s="1"/>
  <c r="F120" i="1" l="1"/>
  <c r="E17" i="1"/>
  <c r="F317" i="1" l="1"/>
  <c r="D321" i="1" s="1"/>
  <c r="E321" i="1" s="1"/>
  <c r="F322" i="1" s="1"/>
  <c r="E16" i="1"/>
  <c r="F326" i="1" l="1"/>
  <c r="E33" i="1"/>
  <c r="E32" i="1"/>
  <c r="F28" i="1" l="1"/>
  <c r="F30" i="1"/>
  <c r="F20" i="1"/>
  <c r="F22" i="1"/>
  <c r="F21" i="1"/>
  <c r="F31" i="1"/>
  <c r="F24" i="1"/>
  <c r="F25" i="1"/>
  <c r="F29" i="1"/>
  <c r="F27" i="1"/>
  <c r="F19" i="1"/>
  <c r="F26" i="1"/>
  <c r="F18" i="1"/>
  <c r="F23" i="1"/>
  <c r="F17" i="1"/>
  <c r="F32" i="1"/>
  <c r="F16" i="1"/>
  <c r="F33" i="1" l="1"/>
</calcChain>
</file>

<file path=xl/comments1.xml><?xml version="1.0" encoding="utf-8"?>
<comments xmlns="http://schemas.openxmlformats.org/spreadsheetml/2006/main">
  <authors>
    <author/>
  </authors>
  <commentList>
    <comment ref="A14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Qualquer custo previsto no edital e não contemplado nesta planilha modelo deverá ser devidamente incluído
</t>
        </r>
      </text>
    </comment>
    <comment ref="B48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fator de utilização das equipes de coleta. 
Por exemplo:
Equipes com utilização integral = 100%
Equipes com utilização parcial = n° horas trabalhadas por semana /44 horas
</t>
        </r>
      </text>
    </comment>
    <comment ref="D54" authorId="0" shapeId="0">
      <text>
        <r>
          <rPr>
            <sz val="10"/>
            <color rgb="FF000000"/>
            <rFont val="Calibri"/>
            <family val="2"/>
            <scheme val="minor"/>
          </rPr>
          <t>Informar o Piso da categoria fixado na Convenção Coletiva</t>
        </r>
      </text>
    </comment>
    <comment ref="C55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número de horas extras trabalhadas nos domingos e feriados em horário diurno
</t>
        </r>
      </text>
    </comment>
    <comment ref="C56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número de horas extras trabalhadas em horário diurno de segunda a sábado 
</t>
        </r>
      </text>
    </comment>
    <comment ref="A57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Cálculo do descanso semanal remunerado incidente sobre as horas extras habitualmente prestadas. Considerada a média de 63 feriados + domingos e 302 dias trabalhados por ano
</t>
        </r>
      </text>
    </comment>
    <comment ref="C61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Preencher a planilha Encargos Sociais e CAGED </t>
        </r>
      </text>
    </comment>
    <comment ref="C63" authorId="0" shapeId="0">
      <text>
        <r>
          <rPr>
            <sz val="10"/>
            <color rgb="FF000000"/>
            <rFont val="Calibri"/>
            <family val="2"/>
            <scheme val="minor"/>
          </rPr>
          <t>Informar a quantidade de trabalhadores na função</t>
        </r>
      </text>
    </comment>
    <comment ref="D69" authorId="0" shapeId="0">
      <text>
        <r>
          <rPr>
            <sz val="10"/>
            <color rgb="FF000000"/>
            <rFont val="Calibri"/>
            <family val="2"/>
            <scheme val="minor"/>
          </rPr>
          <t>Informar o Piso da categoria fixado na Convenção Coletiva</t>
        </r>
      </text>
    </comment>
    <comment ref="D70" authorId="0" shapeId="0">
      <text>
        <r>
          <rPr>
            <sz val="10"/>
            <color rgb="FF000000"/>
            <rFont val="Calibri"/>
            <family val="2"/>
            <scheme val="minor"/>
          </rPr>
          <t>Informar o valor do salário Mínimo Nacional</t>
        </r>
      </text>
    </comment>
    <comment ref="C71" authorId="0" shapeId="0">
      <text>
        <r>
          <rPr>
            <sz val="10"/>
            <color rgb="FF000000"/>
            <rFont val="Calibri"/>
            <family val="2"/>
            <scheme val="minor"/>
          </rPr>
          <t>Informar o número de horas extras trabalhadas em horário diurno nos domingos e feriados</t>
        </r>
      </text>
    </comment>
    <comment ref="C72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número de horas extras trabalhadas em horário diurno de segunda a sábado 
</t>
        </r>
      </text>
    </comment>
    <comment ref="A73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Cálculo do descanso semanal remunerado incidente sobre as horas extras habitualmente prestadas. Considerada a média de 63 feriados + domingos e 302 dias trabalhados por ano
</t>
        </r>
      </text>
    </comment>
    <comment ref="C74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1 se a base de cálculo for o Salário Mínimo Nacional; Informar 2 se a base de cálculo for o Piso da Categoria; 
</t>
        </r>
      </text>
    </comment>
    <comment ref="C76" authorId="0" shapeId="0">
      <text>
        <r>
          <rPr>
            <sz val="10"/>
            <color rgb="FF000000"/>
            <rFont val="Calibri"/>
            <family val="2"/>
            <scheme val="minor"/>
          </rPr>
          <t>Percentual estabelecido nas Normas de Segurança de Trabalho ou pelo laudo de responsável técnico devidamente habilitado</t>
        </r>
      </text>
    </comment>
    <comment ref="C78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Preencher a planilha Encargos Sociais e CAGED </t>
        </r>
      </text>
    </comment>
    <comment ref="C80" authorId="0" shapeId="0">
      <text>
        <r>
          <rPr>
            <sz val="10"/>
            <color rgb="FF000000"/>
            <rFont val="Calibri"/>
            <family val="2"/>
            <scheme val="minor"/>
          </rPr>
          <t>Informar a quantidade de trabalhadores na função</t>
        </r>
      </text>
    </comment>
    <comment ref="C88" authorId="0" shapeId="0">
      <text>
        <r>
          <rPr>
            <sz val="10"/>
            <color rgb="FF000000"/>
            <rFont val="Calibri"/>
            <family val="2"/>
            <scheme val="minor"/>
          </rPr>
          <t>Percentual estabelecido nas Normas de Segurança de Trabalho ou pelo laudo de responsável técnico devidamente habilitado</t>
        </r>
      </text>
    </comment>
    <comment ref="C90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Preencher a planilha Encargos Sociais e CAGED </t>
        </r>
      </text>
    </comment>
    <comment ref="C92" authorId="0" shapeId="0">
      <text>
        <r>
          <rPr>
            <sz val="10"/>
            <color rgb="FF000000"/>
            <rFont val="Calibri"/>
            <family val="2"/>
            <scheme val="minor"/>
          </rPr>
          <t>Informar a quantidade de trabalhadores na função</t>
        </r>
      </text>
    </comment>
    <comment ref="D98" authorId="0" shapeId="0">
      <text>
        <r>
          <rPr>
            <sz val="10"/>
            <color rgb="FF000000"/>
            <rFont val="Calibri"/>
            <family val="2"/>
            <scheme val="minor"/>
          </rPr>
          <t>Informar o valor unitário do VT no município</t>
        </r>
      </text>
    </comment>
    <comment ref="C99" authorId="0" shapeId="0">
      <text>
        <r>
          <rPr>
            <sz val="10"/>
            <color rgb="FF000000"/>
            <rFont val="Calibri"/>
            <family val="2"/>
            <scheme val="minor"/>
          </rPr>
          <t>Informar o número médio de dias trabalhados por mês</t>
        </r>
      </text>
    </comment>
    <comment ref="D100" authorId="0" shapeId="0">
      <text>
        <r>
          <rPr>
            <sz val="10"/>
            <color rgb="FF000000"/>
            <rFont val="Calibri"/>
            <family val="2"/>
            <scheme val="minor"/>
          </rPr>
          <t>Valor Unitário considerando o desconto legal de até 6% do salário</t>
        </r>
      </text>
    </comment>
    <comment ref="D101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Valor Unitário considerando o desconto legal de até 6% do salário
</t>
        </r>
      </text>
    </comment>
    <comment ref="D104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Valor Unitário considerando o desconto legal de até 6% do salário
</t>
        </r>
      </text>
    </comment>
    <comment ref="D111" authorId="0" shapeId="0">
      <text>
        <r>
          <rPr>
            <sz val="10"/>
            <color rgb="FF000000"/>
            <rFont val="Calibri"/>
            <family val="2"/>
            <scheme val="minor"/>
          </rPr>
          <t>Informar o valor mensal do auxilio alimentação, considerando o desconto aplicável ao funcionário, conforme Convenção Coletiva da categoria</t>
        </r>
      </text>
    </comment>
    <comment ref="D112" authorId="0" shapeId="0">
      <text>
        <r>
          <rPr>
            <sz val="10"/>
            <color rgb="FF000000"/>
            <rFont val="Calibri"/>
            <family val="2"/>
            <scheme val="minor"/>
          </rPr>
          <t>Informar o valor mensal do auxilio alimentação, considerando o desconto aplicável ao funcionário, conforme Convenção Coletiva da categoria</t>
        </r>
      </text>
    </comment>
    <comment ref="D115" authorId="0" shapeId="0">
      <text>
        <r>
          <rPr>
            <sz val="10"/>
            <color rgb="FF000000"/>
            <rFont val="Calibri"/>
            <family val="2"/>
            <scheme val="minor"/>
          </rPr>
          <t>Informar o valor mensal do auxilio alimentação, considerando o desconto aplicável ao funcionário, conforme Convenção Coletiva da categoria</t>
        </r>
      </text>
    </comment>
    <comment ref="C126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estimada em meses, para cada EPI
</t>
        </r>
      </text>
    </comment>
    <comment ref="D126" authorId="0" shapeId="0">
      <text>
        <r>
          <rPr>
            <sz val="10"/>
            <color rgb="FF000000"/>
            <rFont val="Calibri"/>
            <family val="2"/>
            <scheme val="minor"/>
          </rPr>
          <t>Informar o valor unitário estimado para aquisição de cada EPI</t>
        </r>
      </text>
    </comment>
    <comment ref="C127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estimada em meses, para cada EPI
</t>
        </r>
      </text>
    </comment>
    <comment ref="D127" authorId="0" shapeId="0">
      <text>
        <r>
          <rPr>
            <sz val="10"/>
            <color rgb="FF000000"/>
            <rFont val="Calibri"/>
            <family val="2"/>
            <scheme val="minor"/>
          </rPr>
          <t>Informar o valor unitário estimado para aquisição de cada EPI</t>
        </r>
      </text>
    </comment>
    <comment ref="C128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estimada em meses, para cada EPI
</t>
        </r>
      </text>
    </comment>
    <comment ref="D128" authorId="0" shapeId="0">
      <text>
        <r>
          <rPr>
            <sz val="10"/>
            <color rgb="FF000000"/>
            <rFont val="Calibri"/>
            <family val="2"/>
            <scheme val="minor"/>
          </rPr>
          <t>Informar o valor unitário estimado para aquisição de cada EPI</t>
        </r>
      </text>
    </comment>
    <comment ref="C129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estimada em meses, para cada EPI
</t>
        </r>
      </text>
    </comment>
    <comment ref="D129" authorId="0" shapeId="0">
      <text>
        <r>
          <rPr>
            <sz val="10"/>
            <color rgb="FF000000"/>
            <rFont val="Calibri"/>
            <family val="2"/>
            <scheme val="minor"/>
          </rPr>
          <t>Informar o valor unitário estimado para aquisição de cada EPI</t>
        </r>
      </text>
    </comment>
    <comment ref="C130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estimada em meses, para cada EPI
</t>
        </r>
      </text>
    </comment>
    <comment ref="D130" authorId="0" shapeId="0">
      <text>
        <r>
          <rPr>
            <sz val="10"/>
            <color rgb="FF000000"/>
            <rFont val="Calibri"/>
            <family val="2"/>
            <scheme val="minor"/>
          </rPr>
          <t>Informar o valor unitário estimado para aquisição de cada EPI</t>
        </r>
      </text>
    </comment>
    <comment ref="C131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estimada em meses, para cada EPI
</t>
        </r>
      </text>
    </comment>
    <comment ref="D131" authorId="0" shapeId="0">
      <text>
        <r>
          <rPr>
            <sz val="10"/>
            <color rgb="FF000000"/>
            <rFont val="Calibri"/>
            <family val="2"/>
            <scheme val="minor"/>
          </rPr>
          <t>Informar o valor unitário estimado para aquisição de cada EPI</t>
        </r>
      </text>
    </comment>
    <comment ref="C132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estimada em meses, para cada EPI
</t>
        </r>
      </text>
    </comment>
    <comment ref="D132" authorId="0" shapeId="0">
      <text>
        <r>
          <rPr>
            <sz val="10"/>
            <color rgb="FF000000"/>
            <rFont val="Calibri"/>
            <family val="2"/>
            <scheme val="minor"/>
          </rPr>
          <t>Informar o valor unitário estimado para aquisição de cada EPI</t>
        </r>
      </text>
    </comment>
    <comment ref="C133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estimada em meses, para cada EPI
</t>
        </r>
      </text>
    </comment>
    <comment ref="D133" authorId="0" shapeId="0">
      <text>
        <r>
          <rPr>
            <sz val="10"/>
            <color rgb="FF000000"/>
            <rFont val="Calibri"/>
            <family val="2"/>
            <scheme val="minor"/>
          </rPr>
          <t>Informar o valor unitário estimado para aquisição de cada EPI</t>
        </r>
      </text>
    </comment>
    <comment ref="C134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estimada em meses, para cada EPI
</t>
        </r>
      </text>
    </comment>
    <comment ref="D134" authorId="0" shapeId="0">
      <text>
        <r>
          <rPr>
            <sz val="10"/>
            <color rgb="FF000000"/>
            <rFont val="Calibri"/>
            <family val="2"/>
            <scheme val="minor"/>
          </rPr>
          <t>Informar o valor unitário estimado para aquisição de cada EPI</t>
        </r>
      </text>
    </comment>
    <comment ref="C135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estimada em meses, para cada EPI
</t>
        </r>
      </text>
    </comment>
    <comment ref="D135" authorId="0" shapeId="0">
      <text>
        <r>
          <rPr>
            <sz val="10"/>
            <color rgb="FF000000"/>
            <rFont val="Calibri"/>
            <family val="2"/>
            <scheme val="minor"/>
          </rPr>
          <t>Informar o valor unitário estimado para aquisição de cada EPI</t>
        </r>
      </text>
    </comment>
    <comment ref="D136" authorId="0" shapeId="0">
      <text>
        <r>
          <rPr>
            <sz val="10"/>
            <color rgb="FF000000"/>
            <rFont val="Calibri"/>
            <family val="2"/>
            <scheme val="minor"/>
          </rPr>
          <t>Informar o valor mensal de higienização de uniforme para 1 funcionário</t>
        </r>
      </text>
    </comment>
    <comment ref="C143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estimada em meses, para cada EPI
</t>
        </r>
      </text>
    </comment>
    <comment ref="C144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estimada em meses, para cada EPI
</t>
        </r>
      </text>
    </comment>
    <comment ref="C145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estimada em meses, para cada EPI
</t>
        </r>
      </text>
    </comment>
    <comment ref="C146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estimada em meses, para cada EPI
</t>
        </r>
      </text>
    </comment>
    <comment ref="C147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estimada em meses, para cada EPI
</t>
        </r>
      </text>
    </comment>
    <comment ref="C148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estimada em meses, para cada EPI
</t>
        </r>
      </text>
    </comment>
    <comment ref="D149" authorId="0" shapeId="0">
      <text>
        <r>
          <rPr>
            <sz val="10"/>
            <color rgb="FF000000"/>
            <rFont val="Calibri"/>
            <family val="2"/>
            <scheme val="minor"/>
          </rPr>
          <t>Informar o valor mensal de higienização de uniforme para 1 funcionário</t>
        </r>
      </text>
    </comment>
    <comment ref="D162" authorId="0" shapeId="0">
      <text>
        <r>
          <rPr>
            <sz val="10"/>
            <color rgb="FF000000"/>
            <rFont val="Calibri"/>
            <family val="2"/>
            <scheme val="minor"/>
          </rPr>
          <t>Informar o preço unitário do chassis do caminhão de coleta</t>
        </r>
      </text>
    </comment>
    <comment ref="C163" authorId="0" shapeId="0">
      <text>
        <r>
          <rPr>
            <sz val="10"/>
            <color rgb="FF000000"/>
            <rFont val="Calibri"/>
            <family val="2"/>
            <scheme val="minor"/>
          </rPr>
          <t>Informar a vida útil estimada para o caminhão, em anos</t>
        </r>
      </text>
    </comment>
    <comment ref="C164" authorId="0" shapeId="0">
      <text>
        <r>
          <rPr>
            <sz val="10"/>
            <color rgb="FF000000"/>
            <rFont val="Calibri"/>
            <family val="2"/>
            <scheme val="minor"/>
          </rPr>
          <t>Na elaboração do orçamento-base da licitação, informar 0 (zero). Na proposta da licitante, informar a idade do veículo proposto.</t>
        </r>
      </text>
    </comment>
    <comment ref="C165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valor da depreciação do caminhão, adotando o valor sugerido pelo TCE ou outro valor estimado 
</t>
        </r>
      </text>
    </comment>
    <comment ref="D168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preço unitário do equipamento compactador
</t>
        </r>
      </text>
    </comment>
    <comment ref="C169" authorId="0" shapeId="0">
      <text>
        <r>
          <rPr>
            <sz val="10"/>
            <color rgb="FF000000"/>
            <rFont val="Calibri"/>
            <family val="2"/>
            <scheme val="minor"/>
          </rPr>
          <t>Informar a vida útil estimada para o compactador, em anos</t>
        </r>
      </text>
    </comment>
    <comment ref="C170" authorId="0" shapeId="0">
      <text>
        <r>
          <rPr>
            <sz val="10"/>
            <color rgb="FF000000"/>
            <rFont val="Calibri"/>
            <family val="2"/>
            <scheme val="minor"/>
          </rPr>
          <t>Na elaboração do orçamento-base da licitação, informar 0 (zero). Na proposta da licitante, informar a idade do compactador proposto.</t>
        </r>
      </text>
    </comment>
    <comment ref="C171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valor da depreciação do caminhão, adotando o valor sugerido pelo TCE ou outro valor estimado 
</t>
        </r>
      </text>
    </comment>
    <comment ref="D174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preço unitário do equipamento compactador
</t>
        </r>
      </text>
    </comment>
    <comment ref="C175" authorId="0" shapeId="0">
      <text>
        <r>
          <rPr>
            <sz val="10"/>
            <color rgb="FF000000"/>
            <rFont val="Calibri"/>
            <family val="2"/>
            <scheme val="minor"/>
          </rPr>
          <t>Informar a vida útil estimada para o compactador, em anos</t>
        </r>
      </text>
    </comment>
    <comment ref="C176" authorId="0" shapeId="0">
      <text>
        <r>
          <rPr>
            <sz val="10"/>
            <color rgb="FF000000"/>
            <rFont val="Calibri"/>
            <family val="2"/>
            <scheme val="minor"/>
          </rPr>
          <t>Na elaboração do orçamento-base da licitação, informar 0 (zero). Na proposta da licitante, informar a idade do compactador proposto.</t>
        </r>
      </text>
    </comment>
    <comment ref="C177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valor da depreciação do caminhão, adotando o valor sugerido pelo TCE ou outro valor estimado 
</t>
        </r>
      </text>
    </comment>
    <comment ref="D183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preço unitário do equipamento compactador
</t>
        </r>
      </text>
    </comment>
    <comment ref="C184" authorId="0" shapeId="0">
      <text>
        <r>
          <rPr>
            <sz val="10"/>
            <color rgb="FF000000"/>
            <rFont val="Calibri"/>
            <family val="2"/>
            <scheme val="minor"/>
          </rPr>
          <t>Informar a vida útil estimada para o compactador, em anos</t>
        </r>
      </text>
    </comment>
    <comment ref="C185" authorId="0" shapeId="0">
      <text>
        <r>
          <rPr>
            <sz val="10"/>
            <color rgb="FF000000"/>
            <rFont val="Calibri"/>
            <family val="2"/>
            <scheme val="minor"/>
          </rPr>
          <t>Na elaboração do orçamento-base da licitação, informar 0 (zero). Na proposta da licitante, informar a idade do compactador proposto.</t>
        </r>
      </text>
    </comment>
    <comment ref="C186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valor da depreciação do caminhão, adotando o valor sugerido pelo TCE ou outro valor estimado 
</t>
        </r>
      </text>
    </comment>
    <comment ref="C197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taxa de juros anual para remuneração do capital. Recomenda-se o uso da Taxa SELIC
</t>
        </r>
      </text>
    </comment>
    <comment ref="D229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valor do seguro obrigatório e licenciamento anual de um caminhão
</t>
        </r>
      </text>
    </comment>
    <comment ref="D230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valor do seguro contra terceiros de um caminhão, se houver previsão no Projeto Básico
</t>
        </r>
      </text>
    </comment>
    <comment ref="D235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valor do seguro contra terceiros de um caminhão, se houver previsão no Projeto Básico
</t>
        </r>
      </text>
    </comment>
    <comment ref="B243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quilometragem mensal percorrida, de acordo com o projeto básico
</t>
        </r>
      </text>
    </comment>
    <comment ref="C245" authorId="0" shapeId="0">
      <text>
        <r>
          <rPr>
            <sz val="10"/>
            <color rgb="FF000000"/>
            <rFont val="Calibri"/>
            <family val="2"/>
            <scheme val="minor"/>
          </rPr>
          <t>Informar o consumo estimado do veículo em km/l</t>
        </r>
      </text>
    </comment>
    <comment ref="D245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preço unitário do combustivel
</t>
        </r>
      </text>
    </comment>
    <comment ref="C247" authorId="0" shapeId="0">
      <text>
        <r>
          <rPr>
            <sz val="10"/>
            <color rgb="FF000000"/>
            <rFont val="Calibri"/>
            <family val="2"/>
            <scheme val="minor"/>
          </rPr>
          <t>Informar o consumo de Arla 32 em km/l</t>
        </r>
      </text>
    </comment>
    <comment ref="D247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preço unitário do litro do Arla 32
</t>
        </r>
      </text>
    </comment>
    <comment ref="C249" authorId="0" shapeId="0">
      <text>
        <r>
          <rPr>
            <sz val="10"/>
            <color rgb="FF000000"/>
            <rFont val="Calibri"/>
            <family val="2"/>
            <scheme val="minor"/>
          </rPr>
          <t>Informar o consumo de óleo do motor a cada 1000km</t>
        </r>
      </text>
    </comment>
    <comment ref="D249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preço unitário do litro do óleo do motor
</t>
        </r>
      </text>
    </comment>
    <comment ref="C251" authorId="0" shapeId="0">
      <text>
        <r>
          <rPr>
            <sz val="10"/>
            <color rgb="FF000000"/>
            <rFont val="Calibri"/>
            <family val="2"/>
            <scheme val="minor"/>
          </rPr>
          <t>Informar o consumo de óleo da transmissão a cada 1000km</t>
        </r>
      </text>
    </comment>
    <comment ref="D251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preço unitário do litro do óleo da transmissão
</t>
        </r>
      </text>
    </comment>
    <comment ref="C253" authorId="0" shapeId="0">
      <text>
        <r>
          <rPr>
            <sz val="10"/>
            <color rgb="FF000000"/>
            <rFont val="Calibri"/>
            <family val="2"/>
            <scheme val="minor"/>
          </rPr>
          <t>Informar o consumo de óleo hidráulico a cada 1000km</t>
        </r>
      </text>
    </comment>
    <comment ref="D253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preço unitário do litro do óleo hidráulico
</t>
        </r>
      </text>
    </comment>
    <comment ref="C255" authorId="0" shapeId="0">
      <text>
        <r>
          <rPr>
            <sz val="10"/>
            <color rgb="FF000000"/>
            <rFont val="Calibri"/>
            <family val="2"/>
            <scheme val="minor"/>
          </rPr>
          <t>Informar o consumo de graxa a cada 1000km</t>
        </r>
      </text>
    </comment>
    <comment ref="D255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preço unitário do litro da graxa
</t>
        </r>
      </text>
    </comment>
    <comment ref="B260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quilometragem mensal percorrida, de acordo com o projeto básico
</t>
        </r>
      </text>
    </comment>
    <comment ref="C262" authorId="0" shapeId="0">
      <text>
        <r>
          <rPr>
            <sz val="10"/>
            <color rgb="FF000000"/>
            <rFont val="Calibri"/>
            <family val="2"/>
            <scheme val="minor"/>
          </rPr>
          <t>Informar o consumo estimado do veículo em km/l</t>
        </r>
      </text>
    </comment>
    <comment ref="D262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preço unitário do combustivel
</t>
        </r>
      </text>
    </comment>
    <comment ref="C264" authorId="0" shapeId="0">
      <text>
        <r>
          <rPr>
            <sz val="10"/>
            <color rgb="FF000000"/>
            <rFont val="Calibri"/>
            <family val="2"/>
            <scheme val="minor"/>
          </rPr>
          <t>Informar o consumo de óleo do motor a cada 1000km</t>
        </r>
      </text>
    </comment>
    <comment ref="D264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preço unitário do litro do óleo do motor
</t>
        </r>
      </text>
    </comment>
    <comment ref="D273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custo de manutenção em R$/km rodado
</t>
        </r>
      </text>
    </comment>
    <comment ref="D276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custo de manutenção em R$/km rodado
</t>
        </r>
      </text>
    </comment>
    <comment ref="C283" authorId="0" shapeId="0">
      <text>
        <r>
          <rPr>
            <sz val="10"/>
            <color rgb="FF000000"/>
            <rFont val="Calibri"/>
            <family val="2"/>
            <scheme val="minor"/>
          </rPr>
          <t>Informar a quantidade de pneus novos de 1 caminhão</t>
        </r>
      </text>
    </comment>
    <comment ref="D283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preço unitário de cada pneu
</t>
        </r>
      </text>
    </comment>
    <comment ref="C284" authorId="0" shapeId="0">
      <text>
        <r>
          <rPr>
            <sz val="10"/>
            <color rgb="FF000000"/>
            <rFont val="Calibri"/>
            <family val="2"/>
            <scheme val="minor"/>
          </rPr>
          <t>Informar o número de recapagens por pneu</t>
        </r>
      </text>
    </comment>
    <comment ref="D285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preço unitário de cada recapagem
</t>
        </r>
      </text>
    </comment>
    <comment ref="C286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média dos pneus considerando todas as recapagens, em km
</t>
        </r>
      </text>
    </comment>
    <comment ref="C290" authorId="0" shapeId="0">
      <text>
        <r>
          <rPr>
            <sz val="10"/>
            <color rgb="FF000000"/>
            <rFont val="Calibri"/>
            <family val="2"/>
            <scheme val="minor"/>
          </rPr>
          <t>Informar a quantidade de pneus novos de 1 caminhão</t>
        </r>
      </text>
    </comment>
    <comment ref="D290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preço unitário de cada pneu
</t>
        </r>
      </text>
    </comment>
    <comment ref="C291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durabilidade média dos pneus considerando todas as recapagens, em km
</t>
        </r>
      </text>
    </comment>
    <comment ref="C302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02" authorId="0" shapeId="0">
      <text>
        <r>
          <rPr>
            <sz val="10"/>
            <color rgb="FF000000"/>
            <rFont val="Calibri"/>
            <family val="2"/>
            <scheme val="minor"/>
          </rPr>
          <t>Informar o valor unitário estimado para aquisição de cada material</t>
        </r>
      </text>
    </comment>
    <comment ref="C303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03" authorId="0" shapeId="0">
      <text>
        <r>
          <rPr>
            <sz val="10"/>
            <color rgb="FF000000"/>
            <rFont val="Calibri"/>
            <family val="2"/>
            <scheme val="minor"/>
          </rPr>
          <t>Informar o valor unitário estimado para aquisição de cada material</t>
        </r>
      </text>
    </comment>
    <comment ref="C304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04" authorId="0" shapeId="0">
      <text>
        <r>
          <rPr>
            <sz val="10"/>
            <color rgb="FF000000"/>
            <rFont val="Calibri"/>
            <family val="2"/>
            <scheme val="minor"/>
          </rPr>
          <t>Informar o valor unitário estimado para aquisição de cada material</t>
        </r>
      </text>
    </comment>
    <comment ref="C305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05" authorId="0" shapeId="0">
      <text>
        <r>
          <rPr>
            <sz val="10"/>
            <color rgb="FF000000"/>
            <rFont val="Calibri"/>
            <family val="2"/>
            <scheme val="minor"/>
          </rPr>
          <t>Informar o valor unitário estimado para aquisição de cada material</t>
        </r>
      </text>
    </comment>
    <comment ref="A308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Especificar somente quando for exigido no Projeto Básico
</t>
        </r>
      </text>
    </comment>
    <comment ref="D311" authorId="0" shapeId="0">
      <text>
        <r>
          <rPr>
            <sz val="10"/>
            <color rgb="FF000000"/>
            <rFont val="Calibri"/>
            <family val="2"/>
            <scheme val="minor"/>
          </rPr>
          <t>Informar o valor total para instalação do equipamento de monitoramento da frota, se houver previsão no Projeto Básico</t>
        </r>
      </text>
    </comment>
    <comment ref="D313" authorId="0" shapeId="0">
      <text>
        <r>
          <rPr>
            <sz val="10"/>
            <color rgb="FF000000"/>
            <rFont val="Calibri"/>
            <family val="2"/>
            <scheme val="minor"/>
          </rPr>
          <t>Informar o valor unitário mensal para manutenção dos equipamentos de monitoramento</t>
        </r>
      </text>
    </comment>
    <comment ref="C321" authorId="0" shapeId="0">
      <text>
        <r>
          <rPr>
            <sz val="10"/>
            <color rgb="FF000000"/>
            <rFont val="Calibri"/>
            <family val="2"/>
            <scheme val="minor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2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% de Administração Central estimado
</t>
        </r>
      </text>
    </comment>
    <comment ref="C13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% de Seguros, Riscos e Garantia estimado
</t>
        </r>
      </text>
    </comment>
    <comment ref="C14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% de Lucro estimado
</t>
        </r>
      </text>
    </comment>
    <comment ref="E15" authorId="0" shapeId="0">
      <text>
        <r>
          <rPr>
            <sz val="10"/>
            <color rgb="FF000000"/>
            <rFont val="Calibri"/>
            <family val="2"/>
            <scheme val="minor"/>
          </rPr>
          <t>Informar o valor anual da taxa financeira, em percentual. Admite-se utilizar a SELIC</t>
        </r>
      </text>
    </comment>
    <comment ref="C16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percentual de ISS, de acordo com a legislação tributária do município onde serão prestados os serviços. De 2% até o limite de 5%.
</t>
        </r>
      </text>
    </comment>
    <comment ref="E16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a média de dias úteis entre data de pagamento prevista no contrato e a data final do período de adimplemento da parcela
</t>
        </r>
      </text>
    </comment>
    <comment ref="C17" authorId="0" shapeId="0">
      <text>
        <r>
          <rPr>
            <sz val="10"/>
            <color rgb="FF000000"/>
            <rFont val="Calibri"/>
            <family val="2"/>
            <scheme val="minor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2" authorId="0" shapeId="0">
      <text>
        <r>
          <rPr>
            <sz val="10"/>
            <color rgb="FF000000"/>
            <rFont val="Calibri"/>
            <family val="2"/>
            <scheme val="minor"/>
          </rPr>
          <t>Informar a população do município a ser atendida</t>
        </r>
      </text>
    </comment>
    <comment ref="C13" authorId="0" shapeId="0">
      <text>
        <r>
          <rPr>
            <sz val="10"/>
            <color rgb="FF000000"/>
            <rFont val="Calibri"/>
            <family val="2"/>
            <scheme val="minor"/>
          </rPr>
          <t>Caso o município possua informações de pesagem, ajustar com o valor da geração média per capita realizada nos últimos 12 meses</t>
        </r>
      </text>
    </comment>
    <comment ref="C14" authorId="0" shapeId="0">
      <text>
        <r>
          <rPr>
            <sz val="10"/>
            <color rgb="FF000000"/>
            <rFont val="Calibri"/>
            <family val="2"/>
            <scheme val="minor"/>
          </rPr>
          <t>retorna a geração diária a ser recolhida</t>
        </r>
      </text>
    </comment>
    <comment ref="C16" authorId="0" shapeId="0">
      <text>
        <r>
          <rPr>
            <sz val="10"/>
            <color rgb="FF000000"/>
            <rFont val="Calibri"/>
            <family val="2"/>
            <scheme val="minor"/>
          </rPr>
          <t>Informe o número de dias de coleta por semana</t>
        </r>
      </text>
    </comment>
    <comment ref="C19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1 para caminhão toco; Informar 2 para caminhão truck </t>
        </r>
      </text>
    </comment>
    <comment ref="C20" authorId="0" shapeId="0">
      <text>
        <r>
          <rPr>
            <sz val="10"/>
            <color rgb="FF000000"/>
            <rFont val="Calibri"/>
            <family val="2"/>
            <scheme val="minor"/>
          </rPr>
          <t>Informar a capacidade do compactador em m³</t>
        </r>
      </text>
    </comment>
    <comment ref="C23" authorId="0" shapeId="0">
      <text>
        <r>
          <rPr>
            <sz val="10"/>
            <color rgb="FF000000"/>
            <rFont val="Calibri"/>
            <family val="2"/>
            <scheme val="minor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<sst xmlns="http://schemas.openxmlformats.org/spreadsheetml/2006/main" count="771" uniqueCount="401">
  <si>
    <t>Orientações para preenchimento:</t>
  </si>
  <si>
    <t>O orçamento deve ser realizado por responsável técnico habilitado e é de responsabilidade do seu autor.</t>
  </si>
  <si>
    <t xml:space="preserve">1. Coleta de Resíduos Sólidos </t>
  </si>
  <si>
    <t>Planilha de Composição de Custos</t>
  </si>
  <si>
    <t>Orçamento Sintético</t>
  </si>
  <si>
    <t>Descrição do Item</t>
  </si>
  <si>
    <t>Custo (R$/mês)</t>
  </si>
  <si>
    <t>%</t>
  </si>
  <si>
    <t>3.1. Depreciação</t>
  </si>
  <si>
    <t>3.2. Remuneração do Capital</t>
  </si>
  <si>
    <t>PREÇO TOTAL MENSAL COM A COLETA</t>
  </si>
  <si>
    <t>Quantitativos</t>
  </si>
  <si>
    <t>Mão-de-obra</t>
  </si>
  <si>
    <t>Quantidade</t>
  </si>
  <si>
    <t>Total de mão-de-obra (postos de trabalho)</t>
  </si>
  <si>
    <t>Veículos e Equipamentos</t>
  </si>
  <si>
    <t>Caminhão Coletor com Compactador</t>
  </si>
  <si>
    <t>Caminhão Coletor com Compactador + Basculante</t>
  </si>
  <si>
    <t>Veículo Leve</t>
  </si>
  <si>
    <t>Fator de utilização (FU)</t>
  </si>
  <si>
    <t>1. Mão-de-obra</t>
  </si>
  <si>
    <t>1.1. Coletor Turno Dia</t>
  </si>
  <si>
    <t>Discriminação</t>
  </si>
  <si>
    <t>Unidade</t>
  </si>
  <si>
    <t>Custo unitário</t>
  </si>
  <si>
    <t>Subtotal</t>
  </si>
  <si>
    <r>
      <rPr>
        <b/>
        <sz val="9"/>
        <rFont val="Arial"/>
        <family val="2"/>
      </rPr>
      <t xml:space="preserve">Total </t>
    </r>
    <r>
      <rPr>
        <b/>
        <u/>
        <sz val="9"/>
        <rFont val="Arial"/>
        <family val="2"/>
      </rPr>
      <t>(R$)</t>
    </r>
  </si>
  <si>
    <t>Piso da categoria - (Cláusula Terceira - CCT)</t>
  </si>
  <si>
    <t>mês</t>
  </si>
  <si>
    <t xml:space="preserve"> SC000534/2023 - CONVENÇÃO COLETIVA DE TRABALHO 2023/2024</t>
  </si>
  <si>
    <t>Horas Extras (100%)</t>
  </si>
  <si>
    <t>hora</t>
  </si>
  <si>
    <t>Excluir esta linha caso a contratação não tenha previsão de horas extras 100% explícita no edital</t>
  </si>
  <si>
    <t>Horas Extras (50%)</t>
  </si>
  <si>
    <t>Excluir esta linha caso a contratação não tenha previsão de horas extras 50% explícita no edital</t>
  </si>
  <si>
    <t>Descanso Semanal Remunerado (DSR) - hora extra</t>
  </si>
  <si>
    <t>R$</t>
  </si>
  <si>
    <t>Excluir esta linha caso a contratação não tenha previsão de horas extras explícita no edital</t>
  </si>
  <si>
    <t>Prêmio Assiduidade - (Não se aplica)</t>
  </si>
  <si>
    <t>Adicional de Insalubridade - (Quadragésima Segunda - CCT)</t>
  </si>
  <si>
    <t>Soma</t>
  </si>
  <si>
    <t>Encargos Sociais</t>
  </si>
  <si>
    <t>Total por Coletor</t>
  </si>
  <si>
    <t>Total do Efetivo</t>
  </si>
  <si>
    <t>homem</t>
  </si>
  <si>
    <t>Fator de utilização</t>
  </si>
  <si>
    <t>1.2. Motorista Turno do Dia</t>
  </si>
  <si>
    <r>
      <rPr>
        <b/>
        <sz val="9"/>
        <rFont val="Arial"/>
        <family val="2"/>
      </rPr>
      <t xml:space="preserve">Total </t>
    </r>
    <r>
      <rPr>
        <b/>
        <u/>
        <sz val="9"/>
        <rFont val="Arial"/>
        <family val="2"/>
      </rPr>
      <t>(R$)</t>
    </r>
  </si>
  <si>
    <t>Piso da categoria (2) - (Cláusula Quarta - CCT)</t>
  </si>
  <si>
    <t>Salário mínimo nacional (1)</t>
  </si>
  <si>
    <t>Base de cálculo da Insalubridade</t>
  </si>
  <si>
    <t>Prêmio Assiduidade (Não se Aplica)</t>
  </si>
  <si>
    <t>Adicional de Insalubridade</t>
  </si>
  <si>
    <t>Total por Motorista</t>
  </si>
  <si>
    <t>1.3. Adm/Fiscal</t>
  </si>
  <si>
    <r>
      <rPr>
        <b/>
        <sz val="9"/>
        <rFont val="Arial"/>
        <family val="2"/>
      </rPr>
      <t xml:space="preserve">Total </t>
    </r>
    <r>
      <rPr>
        <b/>
        <u/>
        <sz val="9"/>
        <rFont val="Arial"/>
        <family val="2"/>
      </rPr>
      <t>(R$)</t>
    </r>
  </si>
  <si>
    <t>Piso da categoria ADM/Fiscal (2) - (Cláusula Terceira, C - CCT)</t>
  </si>
  <si>
    <t>SC000150/2023 - CONVENÇÃO COLETIVA DE TRABALHO 2023/2023</t>
  </si>
  <si>
    <t>Prêmio Assiduidade (Cláusula Décima Primeira - CCT)</t>
  </si>
  <si>
    <t>Adicional de Insalubridade - (Cláusula Terceira, B - CCT)</t>
  </si>
  <si>
    <t>Total Adm/Fiscal</t>
  </si>
  <si>
    <t>1.4. Vale Transporte</t>
  </si>
  <si>
    <r>
      <rPr>
        <b/>
        <sz val="9"/>
        <rFont val="Arial"/>
        <family val="2"/>
      </rPr>
      <t xml:space="preserve">Total </t>
    </r>
    <r>
      <rPr>
        <b/>
        <u/>
        <sz val="9"/>
        <rFont val="Arial"/>
        <family val="2"/>
      </rPr>
      <t>(R$)</t>
    </r>
  </si>
  <si>
    <t>Vale Transporte (Decreto 566/2022)</t>
  </si>
  <si>
    <t>Dias Trabalhados por mês</t>
  </si>
  <si>
    <t>dia</t>
  </si>
  <si>
    <t>Coletor</t>
  </si>
  <si>
    <t>vale</t>
  </si>
  <si>
    <t>Motorista</t>
  </si>
  <si>
    <t>Adm/Fiscal</t>
  </si>
  <si>
    <t>1.5. Auxílio Alimentação (mensal)</t>
  </si>
  <si>
    <r>
      <rPr>
        <b/>
        <sz val="9"/>
        <rFont val="Arial"/>
        <family val="2"/>
      </rPr>
      <t xml:space="preserve">Total </t>
    </r>
    <r>
      <rPr>
        <b/>
        <u/>
        <sz val="9"/>
        <rFont val="Arial"/>
        <family val="2"/>
      </rPr>
      <t>(R$)</t>
    </r>
  </si>
  <si>
    <t>Coletor - (Cláusula Décima - CCT)</t>
  </si>
  <si>
    <t>unidade</t>
  </si>
  <si>
    <t>Motorista - (Cláusula Décima - CCT)</t>
  </si>
  <si>
    <t>Adm/Fiscal - (Cláusula Décima Segunda - CCT)</t>
  </si>
  <si>
    <t>1 - Custo Mensal com Mão-de-obra (R$/mês)</t>
  </si>
  <si>
    <t>2. Uniformes e Equipamentos de Proteção Individual</t>
  </si>
  <si>
    <t>2.1. Uniformes e EPIs para Coletor</t>
  </si>
  <si>
    <t>Durabilidade (meses)</t>
  </si>
  <si>
    <r>
      <rPr>
        <b/>
        <sz val="9"/>
        <rFont val="Arial"/>
        <family val="2"/>
      </rP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</si>
  <si>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</si>
  <si>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Calça</t>
  </si>
  <si>
    <t>Camiseta</t>
  </si>
  <si>
    <t>Boné</t>
  </si>
  <si>
    <t>Botina de segurança c/ palmilha aço</t>
  </si>
  <si>
    <t>par</t>
  </si>
  <si>
    <t>Meia de algodão com cano alto</t>
  </si>
  <si>
    <t>Capa de chuva amarela com reflexivo</t>
  </si>
  <si>
    <t>Colete reflexivo</t>
  </si>
  <si>
    <t>Luva de proteção</t>
  </si>
  <si>
    <t>Protetor solar FPS 30</t>
  </si>
  <si>
    <t>frasco 120g</t>
  </si>
  <si>
    <t>Higienização de uniformes e EPIs</t>
  </si>
  <si>
    <t>R$ mensal</t>
  </si>
  <si>
    <t>2.2. Uniformes e EPIs para demais categorias</t>
  </si>
  <si>
    <r>
      <rPr>
        <b/>
        <sz val="9"/>
        <rFont val="Arial"/>
        <family val="2"/>
      </rPr>
      <t xml:space="preserve">Total </t>
    </r>
    <r>
      <rPr>
        <b/>
        <u/>
        <sz val="9"/>
        <rFont val="Arial"/>
        <family val="2"/>
      </rPr>
      <t>(R$)</t>
    </r>
  </si>
  <si>
    <t>2 - Custo Mensal com Uniformes e EPIs (R$/mês)</t>
  </si>
  <si>
    <t>3. Veículos e Equipamentos</t>
  </si>
  <si>
    <r>
      <rPr>
        <b/>
        <sz val="9"/>
        <rFont val="Arial"/>
        <family val="2"/>
      </rPr>
      <t xml:space="preserve">Total </t>
    </r>
    <r>
      <rPr>
        <b/>
        <u/>
        <sz val="9"/>
        <rFont val="Arial"/>
        <family val="2"/>
      </rPr>
      <t>(R$)</t>
    </r>
  </si>
  <si>
    <t>Caminhão Coletor</t>
  </si>
  <si>
    <t>Custo de aquisição do chassis</t>
  </si>
  <si>
    <t>Veículo Referência - VW Constellation 17.210 4x2 - FIPE de 01/2024</t>
  </si>
  <si>
    <t>Vida útil do chassis</t>
  </si>
  <si>
    <t>anos</t>
  </si>
  <si>
    <t>Idade do veículo</t>
  </si>
  <si>
    <t>Depreciação do chassis</t>
  </si>
  <si>
    <t>Depreciação mensal veículos coletores</t>
  </si>
  <si>
    <t>Custo de aquisição do compactador</t>
  </si>
  <si>
    <t>Panda 15</t>
  </si>
  <si>
    <t>Vida útil do compactador</t>
  </si>
  <si>
    <t>Idade do compactador</t>
  </si>
  <si>
    <t>Depreciação do compactador</t>
  </si>
  <si>
    <t>Depreciação mensal do compactador</t>
  </si>
  <si>
    <t>Custo de aquisição do Compactador + Basculante</t>
  </si>
  <si>
    <t>Panda 15 + Opcionais</t>
  </si>
  <si>
    <t>Vida útil do Compactador + Basculante</t>
  </si>
  <si>
    <t>Idade do Compactador + Basculante</t>
  </si>
  <si>
    <t>Depreciação do Compactador + Basculante</t>
  </si>
  <si>
    <t>Depreciação mensal do Compactador + Basculante</t>
  </si>
  <si>
    <t>Total da frota</t>
  </si>
  <si>
    <t>Custo de aquisição do Veículo Leve</t>
  </si>
  <si>
    <t>Vida útil do Veículo Leve</t>
  </si>
  <si>
    <t>Idade do Veículo Leve</t>
  </si>
  <si>
    <t>Depreciação do Veículo Leve</t>
  </si>
  <si>
    <t>Depreciação mensal do Veículo Leve</t>
  </si>
  <si>
    <r>
      <rPr>
        <b/>
        <sz val="9"/>
        <rFont val="Arial"/>
        <family val="2"/>
      </rPr>
      <t xml:space="preserve">Total </t>
    </r>
    <r>
      <rPr>
        <b/>
        <u/>
        <sz val="9"/>
        <rFont val="Arial"/>
        <family val="2"/>
      </rPr>
      <t>(R$)</t>
    </r>
  </si>
  <si>
    <t>Custo do chassis</t>
  </si>
  <si>
    <t>Taxa de juros anual nominal</t>
  </si>
  <si>
    <t>Valor do veículo proposto (V0)</t>
  </si>
  <si>
    <t>Investimento médio total do chassis</t>
  </si>
  <si>
    <t>Remuneração mensal de capital do chassis</t>
  </si>
  <si>
    <t>Custo do compactador</t>
  </si>
  <si>
    <t>Valor do compactador proposto (V0)</t>
  </si>
  <si>
    <t>Investimento médio total do compactador</t>
  </si>
  <si>
    <t>Remuneração mensal de capital do compactador</t>
  </si>
  <si>
    <t>Custo do compactador + Basculante</t>
  </si>
  <si>
    <t>Total por veículo Coletor</t>
  </si>
  <si>
    <t>Custo do Veículo Leve</t>
  </si>
  <si>
    <t>Investimento médio total do veículo leve</t>
  </si>
  <si>
    <t>Remuneração mensal de capital do Veículo Leve</t>
  </si>
  <si>
    <t>Total por veículo Leve</t>
  </si>
  <si>
    <t>3.3. Impostos e Seguros</t>
  </si>
  <si>
    <r>
      <rPr>
        <b/>
        <sz val="9"/>
        <rFont val="Arial"/>
        <family val="2"/>
      </rPr>
      <t xml:space="preserve">Total </t>
    </r>
    <r>
      <rPr>
        <b/>
        <u/>
        <sz val="9"/>
        <rFont val="Arial"/>
        <family val="2"/>
      </rPr>
      <t>(R$)</t>
    </r>
  </si>
  <si>
    <t>IPVA - Veículos Coletores</t>
  </si>
  <si>
    <t>Licenciamento e Seguro obrigatório</t>
  </si>
  <si>
    <t>Seguro contra terceiros - Veículos Coletores</t>
  </si>
  <si>
    <t>Impostos e seguros mensais</t>
  </si>
  <si>
    <t>IPVA - Veículo Leve</t>
  </si>
  <si>
    <t>Seguro contra terceiros - Veículo leve</t>
  </si>
  <si>
    <t>3.4. Consumos</t>
  </si>
  <si>
    <t>Quilometragem mensal - Veículos Coletores</t>
  </si>
  <si>
    <t>Consumo</t>
  </si>
  <si>
    <r>
      <rPr>
        <b/>
        <sz val="9"/>
        <rFont val="Arial"/>
        <family val="2"/>
      </rPr>
      <t xml:space="preserve">Total </t>
    </r>
    <r>
      <rPr>
        <b/>
        <u/>
        <sz val="9"/>
        <rFont val="Arial"/>
        <family val="2"/>
      </rPr>
      <t>(R$)</t>
    </r>
  </si>
  <si>
    <t>Custo de óleo diesel / km rodado</t>
  </si>
  <si>
    <t>km/l</t>
  </si>
  <si>
    <t>Custo mensal com óleo diesel</t>
  </si>
  <si>
    <t>km</t>
  </si>
  <si>
    <t>Custo ARLA 32 / km rodado</t>
  </si>
  <si>
    <t>Custo mensal com ARLA 32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</si>
  <si>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</si>
  <si>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</si>
  <si>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</si>
  <si>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</si>
  <si>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</si>
  <si>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</si>
  <si>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</si>
  <si>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</si>
  <si>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</si>
  <si>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</si>
  <si>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</si>
  <si>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</si>
  <si>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Quilometragem mensal - Veículo Leve (10% dos Coletores)</t>
  </si>
  <si>
    <r>
      <rPr>
        <b/>
        <sz val="9"/>
        <rFont val="Arial"/>
        <family val="2"/>
      </rPr>
      <t xml:space="preserve">Total </t>
    </r>
    <r>
      <rPr>
        <b/>
        <u/>
        <sz val="9"/>
        <rFont val="Arial"/>
        <family val="2"/>
      </rPr>
      <t>(R$)</t>
    </r>
  </si>
  <si>
    <t>Custo de combustível / km rodado</t>
  </si>
  <si>
    <t>3.5. Manutenção</t>
  </si>
  <si>
    <r>
      <rPr>
        <b/>
        <sz val="9"/>
        <rFont val="Arial"/>
        <family val="2"/>
      </rPr>
      <t xml:space="preserve">Total </t>
    </r>
    <r>
      <rPr>
        <b/>
        <u/>
        <sz val="9"/>
        <rFont val="Arial"/>
        <family val="2"/>
      </rPr>
      <t>(R$)</t>
    </r>
  </si>
  <si>
    <t>Custo de manutenção dos caminhões</t>
  </si>
  <si>
    <t>1% do valor do veículo a cada 5000km</t>
  </si>
  <si>
    <t>Custo de manutenção do veículo leve</t>
  </si>
  <si>
    <t>3.6. Pneus</t>
  </si>
  <si>
    <r>
      <rPr>
        <b/>
        <sz val="9"/>
        <rFont val="Arial"/>
        <family val="2"/>
      </rPr>
      <t xml:space="preserve">Total </t>
    </r>
    <r>
      <rPr>
        <b/>
        <u/>
        <sz val="9"/>
        <rFont val="Arial"/>
        <family val="2"/>
      </rPr>
      <t>(R$)</t>
    </r>
  </si>
  <si>
    <t>Custo do jogo de pneus 275/80 R22,5 - Veículos Coletores</t>
  </si>
  <si>
    <t>Número de recapagens por pneu - Veículos Coletores</t>
  </si>
  <si>
    <t>Custo de recapagem</t>
  </si>
  <si>
    <t>Custo jg. compl. + 2 recap./ km rodado - Veículos Coletores</t>
  </si>
  <si>
    <t>km/jogo</t>
  </si>
  <si>
    <t>Custo mensal com pneus - Veículos Coletores</t>
  </si>
  <si>
    <t>Custo do jogo de pneus 205/60 R15 - Veículo Leve</t>
  </si>
  <si>
    <t>Custo jg. compl.</t>
  </si>
  <si>
    <t>Custo mensal com pneus - Veículo Leve</t>
  </si>
  <si>
    <t>3 - Custo Mensal com Veículos e Equipamentos (R$/mês)</t>
  </si>
  <si>
    <t>4. Ferramentas e Materiais de Consumo</t>
  </si>
  <si>
    <r>
      <rPr>
        <b/>
        <sz val="9"/>
        <rFont val="Arial"/>
        <family val="2"/>
      </rPr>
      <t xml:space="preserve">Total </t>
    </r>
    <r>
      <rPr>
        <b/>
        <u/>
        <sz val="9"/>
        <rFont val="Arial"/>
        <family val="2"/>
      </rPr>
      <t>(R$)</t>
    </r>
  </si>
  <si>
    <t>Pá de Concha</t>
  </si>
  <si>
    <t>Vassoura</t>
  </si>
  <si>
    <t>Publicidade (adesivos equipamentos)</t>
  </si>
  <si>
    <t>cj</t>
  </si>
  <si>
    <t>Publicidade (adesivos veículos)</t>
  </si>
  <si>
    <t>4 - Custo Mensal com Ferramentas e Materiais de Consumo (R$/mês)</t>
  </si>
  <si>
    <t>5. Monitoramento da Frota</t>
  </si>
  <si>
    <r>
      <rPr>
        <b/>
        <sz val="9"/>
        <rFont val="Arial"/>
        <family val="2"/>
      </rPr>
      <t xml:space="preserve">Total </t>
    </r>
    <r>
      <rPr>
        <b/>
        <u/>
        <sz val="9"/>
        <rFont val="Arial"/>
        <family val="2"/>
      </rPr>
      <t>(R$)</t>
    </r>
  </si>
  <si>
    <t>Implantação dos equipamentos de monitoramento</t>
  </si>
  <si>
    <t>Custo mensal com implantação</t>
  </si>
  <si>
    <t>Manutenção dos equipamentos de monitoramento</t>
  </si>
  <si>
    <t>Custo mensal com manutenção</t>
  </si>
  <si>
    <t>5 - Custo Mensal com Monitoramento da Frota (R$/mês)</t>
  </si>
  <si>
    <t>CUSTO TOTAL MENSAL COM DESPESAS OPERACIONAIS (R$/mês)</t>
  </si>
  <si>
    <t>6. Benefícios e Despesas Indiretas - BDI</t>
  </si>
  <si>
    <r>
      <rPr>
        <b/>
        <sz val="9"/>
        <rFont val="Arial"/>
        <family val="2"/>
      </rPr>
      <t xml:space="preserve">Total </t>
    </r>
    <r>
      <rPr>
        <b/>
        <u/>
        <sz val="9"/>
        <rFont val="Arial"/>
        <family val="2"/>
      </rPr>
      <t>(R$)</t>
    </r>
  </si>
  <si>
    <t>Benefícios e despesas indiretas</t>
  </si>
  <si>
    <t>6 - CUSTO MENSAL COM BDI (R$/mês)</t>
  </si>
  <si>
    <t>PREÇO MENSAL TOTAL (R$/mês) (A)</t>
  </si>
  <si>
    <t>1. Preencha previamente os dados de entrada na planilha 3.CAGED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</si>
  <si>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</si>
  <si>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</si>
  <si>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</si>
  <si>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</si>
  <si>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</si>
  <si>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</si>
  <si>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</si>
  <si>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</si>
  <si>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</si>
  <si>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</si>
  <si>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</si>
  <si>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</si>
  <si>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</si>
  <si>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</si>
  <si>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</si>
  <si>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</si>
  <si>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</si>
  <si>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</si>
  <si>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</si>
  <si>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</si>
  <si>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</si>
  <si>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</si>
  <si>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</si>
  <si>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</si>
  <si>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</si>
  <si>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</si>
  <si>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</si>
  <si>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</si>
  <si>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</si>
  <si>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</si>
  <si>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</si>
  <si>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</si>
  <si>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</si>
  <si>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</si>
  <si>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</si>
  <si>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</si>
  <si>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</si>
  <si>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</si>
  <si>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</si>
  <si>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</si>
  <si>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</si>
  <si>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</si>
  <si>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</si>
  <si>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</si>
  <si>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</si>
  <si>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</si>
  <si>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</si>
  <si>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</si>
  <si>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</si>
  <si>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</si>
  <si>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</si>
  <si>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</si>
  <si>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</si>
  <si>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</si>
  <si>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</si>
  <si>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t xml:space="preserve">CÁLCULO DAS VERBAS INDENIZATÓRIAS DOS EMPREGADOS NO SETOR DE COLETA </t>
  </si>
  <si>
    <t>Tendo em vista que o CAGED foi descontinuado em janeiro de 2020, esta planilha foi atualizada até 31/12/2019.</t>
  </si>
  <si>
    <t>Preencha as células em amarelo</t>
  </si>
  <si>
    <t>3. CAGED</t>
  </si>
  <si>
    <t>Santa Catarina - Coleta de Resíduos Não-Perigosos - CNAE 38114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</si>
  <si>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</si>
  <si>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</si>
  <si>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</si>
  <si>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</si>
  <si>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</si>
  <si>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</si>
  <si>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</si>
  <si>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</si>
  <si>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</si>
  <si>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</si>
  <si>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>Acordo</t>
  </si>
  <si>
    <t xml:space="preserve"> </t>
  </si>
  <si>
    <t>Indicadores</t>
  </si>
  <si>
    <t>Estoque recuperado início do Período jan/2022</t>
  </si>
  <si>
    <t>Estoque recuperado final do Período dez/2022</t>
  </si>
  <si>
    <t>Variação Emprego Absoluta de jan a dez/2022</t>
  </si>
  <si>
    <t>Estoque Médio</t>
  </si>
  <si>
    <t>% Demitidos s/ Justa Causa em relação ao Estoque Médio</t>
  </si>
  <si>
    <t>Taxa de Rotatividade</t>
  </si>
  <si>
    <t>Rotatividade temporal (meses)</t>
  </si>
  <si>
    <t>Dias ano</t>
  </si>
  <si>
    <t>1/3 de férias (dias)</t>
  </si>
  <si>
    <t>Férias (dias)</t>
  </si>
  <si>
    <t>13º Salário (dias)</t>
  </si>
  <si>
    <t>Dias de Aviso prévio</t>
  </si>
  <si>
    <t>Multa FGTS</t>
  </si>
  <si>
    <t>Ajustado, de acordo com a nova Lei Federal nº 13.932/2019</t>
  </si>
  <si>
    <t>4. Composição do BDI - Benefícios e Despesas Indiretas</t>
  </si>
  <si>
    <t>Referência estudo TCE</t>
  </si>
  <si>
    <t>1° Quartil</t>
  </si>
  <si>
    <t>Médio</t>
  </si>
  <si>
    <t>3° Quartil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</si>
  <si>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</si>
  <si>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</si>
  <si>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</si>
  <si>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</si>
  <si>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</si>
  <si>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</si>
  <si>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</si>
  <si>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</si>
  <si>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</si>
  <si>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ISSQN</t>
  </si>
  <si>
    <t>T</t>
  </si>
  <si>
    <t>DU</t>
  </si>
  <si>
    <t>Tributos - PIS/COFINS</t>
  </si>
  <si>
    <t>Fórmula para o cálculo do BDI:</t>
  </si>
  <si>
    <t>{[(1+AC+SRG) x (1+L) x (1+DF)] / (1-T)} -1</t>
  </si>
  <si>
    <t>Resultado do cálculo do BDI:</t>
  </si>
  <si>
    <t xml:space="preserve">5. Depreciação </t>
  </si>
  <si>
    <t>Idade do veículo (ano)</t>
  </si>
  <si>
    <t>Depreciação Média</t>
  </si>
  <si>
    <t>6. Remuneração de Capital</t>
  </si>
  <si>
    <t>Fórmula de cálculo da remuneração de capital:</t>
  </si>
  <si>
    <r>
      <rPr>
        <sz val="12"/>
        <color rgb="FF000000"/>
        <rFont val="Arial"/>
        <family val="2"/>
      </rPr>
      <t>J</t>
    </r>
    <r>
      <rPr>
        <vertAlign val="subscript"/>
        <sz val="12"/>
        <color rgb="FF000000"/>
        <rFont val="Arial"/>
        <family val="2"/>
      </rPr>
      <t>m</t>
    </r>
    <r>
      <rPr>
        <sz val="12"/>
        <color rgb="FF000000"/>
        <rFont val="Arial"/>
        <family val="2"/>
      </rPr>
      <t xml:space="preserve"> = remuneração de capital mensal</t>
    </r>
  </si>
  <si>
    <t>i = taxa de juros do mercado (sugere-se adotar a taxa SELIC)</t>
  </si>
  <si>
    <t>Im = investimento médio</t>
  </si>
  <si>
    <r>
      <rPr>
        <sz val="12"/>
        <color rgb="FF000000"/>
        <rFont val="Arial"/>
        <family val="2"/>
      </rPr>
      <t>V</t>
    </r>
    <r>
      <rPr>
        <vertAlign val="subscript"/>
        <sz val="12"/>
        <color rgb="FF000000"/>
        <rFont val="Arial"/>
        <family val="2"/>
      </rPr>
      <t>0</t>
    </r>
    <r>
      <rPr>
        <sz val="12"/>
        <color rgb="FF000000"/>
        <rFont val="Arial"/>
        <family val="2"/>
      </rPr>
      <t xml:space="preserve"> = valor inicial do bem</t>
    </r>
  </si>
  <si>
    <r>
      <rPr>
        <sz val="12"/>
        <color rgb="FF000000"/>
        <rFont val="Arial"/>
        <family val="2"/>
      </rPr>
      <t>V</t>
    </r>
    <r>
      <rPr>
        <vertAlign val="subscript"/>
        <sz val="12"/>
        <color rgb="FF000000"/>
        <rFont val="Arial"/>
        <family val="2"/>
      </rPr>
      <t>r</t>
    </r>
    <r>
      <rPr>
        <sz val="12"/>
        <color rgb="FF000000"/>
        <rFont val="Arial"/>
        <family val="2"/>
      </rPr>
      <t xml:space="preserve"> = valor residual do bem</t>
    </r>
  </si>
  <si>
    <t>n = vida útil do bem em anos</t>
  </si>
  <si>
    <t>1. Esta planilha é somente um modelo de cálculo expedito e deve ser ajustada conforme cada caso concreto.</t>
  </si>
  <si>
    <t>2. Dimensionar separadamente setores atendidos por veículos de capacidade de carga diferentes.</t>
  </si>
  <si>
    <t>3. Preencher somente células em amarelo</t>
  </si>
  <si>
    <t>7. Dimensionamento da frota</t>
  </si>
  <si>
    <t>Indicador</t>
  </si>
  <si>
    <t>Unid</t>
  </si>
  <si>
    <t>População (H)</t>
  </si>
  <si>
    <t>hab</t>
  </si>
  <si>
    <t>Geração per capita (G)</t>
  </si>
  <si>
    <t>Kg/hab.dia</t>
  </si>
  <si>
    <t>Geração total diária (Qd)</t>
  </si>
  <si>
    <t>ton/dia</t>
  </si>
  <si>
    <t>Geração Mensal</t>
  </si>
  <si>
    <t>ton</t>
  </si>
  <si>
    <t>Número de dias de coleta por semana (Dc)</t>
  </si>
  <si>
    <t>Quantitativo diário de coleta (Qc)</t>
  </si>
  <si>
    <t>Densidade RSU compactado</t>
  </si>
  <si>
    <t>Kg/m³</t>
  </si>
  <si>
    <t>Tipo de Veículo (1 = toco, 2 = truck)</t>
  </si>
  <si>
    <t>Capacidade do Compactador</t>
  </si>
  <si>
    <t>m³</t>
  </si>
  <si>
    <t>Capacidade nominal de carga (Cc)</t>
  </si>
  <si>
    <t>Número de Cargas por dia (Nc)</t>
  </si>
  <si>
    <t>Número total de percursos de coleta por veículo, por dia (Np)</t>
  </si>
  <si>
    <t>Número de veículos da Frota (F)</t>
  </si>
  <si>
    <t xml:space="preserve">Preço total por Ton em reais </t>
  </si>
  <si>
    <t>PREÇO MENSAL TOTAL (R$/mês)</t>
  </si>
  <si>
    <r>
      <t xml:space="preserve">Total </t>
    </r>
    <r>
      <rPr>
        <b/>
        <u/>
        <sz val="9"/>
        <rFont val="Arial"/>
        <family val="2"/>
      </rPr>
      <t>(R$)</t>
    </r>
  </si>
  <si>
    <t>Custo Mensal com Destinação Final (R$/mês)</t>
  </si>
  <si>
    <t xml:space="preserve">Ton. </t>
  </si>
  <si>
    <t xml:space="preserve">Destinação Final </t>
  </si>
  <si>
    <t xml:space="preserve">1. Destinação final </t>
  </si>
  <si>
    <t>PREÇO TOTAL MENSAL COM O DESTINO FINAL</t>
  </si>
  <si>
    <t>3. As células azuis deverão ter seus valores preenchidos em outra planilha do arquivo.</t>
  </si>
  <si>
    <t>2. Preencher somente células em amarelo</t>
  </si>
  <si>
    <t>1. Esta planilha é somente um modelo-base. Qualquer custo previsto no edital e não contemplado nesta planilha deverá ser devidamente incluído</t>
  </si>
  <si>
    <t>2. Demais despesas com a Destinação Final</t>
  </si>
  <si>
    <t>CUSTO MENSAL TOTAL (R$/mês)</t>
  </si>
  <si>
    <t xml:space="preserve">9. Destino Final </t>
  </si>
  <si>
    <t>Custo de perdas e reposição</t>
  </si>
  <si>
    <t>Custo mensal com manutenção, reposição e materiais</t>
  </si>
  <si>
    <t>Custo mensal com lavagem de contentores</t>
  </si>
  <si>
    <t>Custo de lavagem</t>
  </si>
  <si>
    <t>Quilometragem mensal</t>
  </si>
  <si>
    <t>3.1.4. Consumos</t>
  </si>
  <si>
    <t>Seguro contra terceiros</t>
  </si>
  <si>
    <t>IPVA</t>
  </si>
  <si>
    <t>3.1.3. Impostos e Seguros</t>
  </si>
  <si>
    <t xml:space="preserve">Total </t>
  </si>
  <si>
    <t>Total por veículo</t>
  </si>
  <si>
    <t xml:space="preserve">Idade do contentor </t>
  </si>
  <si>
    <t xml:space="preserve">Vida útil do contentor </t>
  </si>
  <si>
    <t xml:space="preserve">Custo de aquisição dos contentores </t>
  </si>
  <si>
    <t xml:space="preserve">1. Contentores </t>
  </si>
  <si>
    <t>Total de Contentores</t>
  </si>
  <si>
    <t>Equipamentos</t>
  </si>
  <si>
    <t>8. Contentores</t>
  </si>
  <si>
    <t>2. Contentores a serem fornecidos pela empresa</t>
  </si>
  <si>
    <t>Depreciação mensal contentores próprios</t>
  </si>
  <si>
    <t xml:space="preserve"> SC000534/2024 - CONVENÇÃO COLETIVA DE TRABALHO</t>
  </si>
  <si>
    <t>Série n° 261 - 21/03/2024 até 08/05/2024</t>
  </si>
  <si>
    <t>005537-8 Veículo Referência - Saveiro Robust 1.6 Total Flex 16V - FIPE de 01/2024</t>
  </si>
  <si>
    <t xml:space="preserve">CUSTO TOTAL MENSAL COM DESPESAS OPERACIONAIS E DEPRECIAÇÃO (R$/mês) </t>
  </si>
  <si>
    <t>1.1 Depreciação</t>
  </si>
  <si>
    <t xml:space="preserve">1.2 Lavagem e manutenção dos contentores </t>
  </si>
  <si>
    <t>8. CUSTO CONTENTORES (R$/mês)</t>
  </si>
  <si>
    <t>9. CUSTO DESTINAÇÃO FINAL (R$/mês)</t>
  </si>
  <si>
    <t>7. Custo administrativo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</si>
</sst>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&quot;R$ &quot;#,##0.00_);&quot;(R$ &quot;#,##0.00\)"/>
    <numFmt numFmtId="167" formatCode="_(* #,##0_);_(* \(#,##0\);_(* \-??_);_(@_)"/>
    <numFmt numFmtId="168" formatCode="_-* #,##0.00_-;\-* #,##0.00_-;_-* \-??_-;_-@"/>
    <numFmt numFmtId="169" formatCode="_(* #,##0.000_);_(* \(#,##0.000\);_(* \-??_);_(@_)"/>
    <numFmt numFmtId="170" formatCode="0.0000"/>
    <numFmt numFmtId="171" formatCode="_-* #,##0.000_-;\-* #,##0.000_-;_-* \-??_-;_-@"/>
    <numFmt numFmtId="172" formatCode="_-* #,##0.00_-;\-* #,##0.00_-;_-* \-?_-;_-@"/>
    <numFmt numFmtId="173" formatCode="0.00000000"/>
    <numFmt numFmtId="174" formatCode="_-* #,##0.00_-;\-* #,##0.00_-;_-* &quot;-&quot;??_-;_-@"/>
    <numFmt numFmtId="175" formatCode="_(* #,##0.00_);_(* \(#,##0.00\);_(* &quot;-&quot;??_);_(@_)"/>
    <numFmt numFmtId="176" formatCode="&quot;R$ &quot;#,##0.00_);\(&quot;R$ &quot;#,##0.00\)"/>
    <numFmt numFmtId="177" formatCode="_(* #,##0.000_);_(* \(#,##0.000\);_(* &quot;-&quot;??_);_(@_)"/>
    <numFmt numFmtId="178" formatCode="_(* #,##0_);_(* \(#,##0\);_(* &quot;-&quot;??_);_(@_)"/>
  </numFmts>
  <fonts count="39" x14ac:knownFonts="1">
    <font>
      <sz val="10"/>
      <color rgb="FF000000"/>
      <name val="Calibri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u/>
      <sz val="10"/>
      <color rgb="FF0000FF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i/>
      <u/>
      <sz val="10"/>
      <color rgb="FF0000FF"/>
      <name val="Arial"/>
      <family val="2"/>
    </font>
    <font>
      <sz val="11"/>
      <color rgb="FF3C3C3C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3"/>
      <color rgb="FF000000"/>
      <name val="Arial"/>
      <family val="2"/>
    </font>
    <font>
      <u/>
      <sz val="10"/>
      <color rgb="FF0000FF"/>
      <name val="Arial"/>
      <family val="2"/>
    </font>
    <font>
      <u/>
      <sz val="10"/>
      <color rgb="FF0000FF"/>
      <name val="Arial"/>
      <family val="2"/>
    </font>
    <font>
      <b/>
      <sz val="10"/>
      <color rgb="FFFF0000"/>
      <name val="Arial"/>
      <family val="2"/>
    </font>
    <font>
      <sz val="12"/>
      <color rgb="FF000000"/>
      <name val="Arial"/>
      <family val="2"/>
    </font>
    <font>
      <b/>
      <u/>
      <sz val="9"/>
      <name val="Arial"/>
      <family val="2"/>
    </font>
    <font>
      <vertAlign val="subscript"/>
      <sz val="12"/>
      <color rgb="FF00000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C6D9F1"/>
        <bgColor rgb="FFC6D9F1"/>
      </patternFill>
    </fill>
    <fill>
      <patternFill patternType="solid">
        <fgColor rgb="FFD9D9D9"/>
        <bgColor rgb="FFD9D9D9"/>
      </patternFill>
    </fill>
    <fill>
      <patternFill patternType="solid">
        <fgColor rgb="FFA6A6A6"/>
        <bgColor rgb="FFA6A6A6"/>
      </patternFill>
    </fill>
    <fill>
      <patternFill patternType="solid">
        <fgColor rgb="FFFFFFFF"/>
        <bgColor rgb="FFFFFFFF"/>
      </patternFill>
    </fill>
    <fill>
      <patternFill patternType="solid">
        <fgColor rgb="FFDDD9C3"/>
        <bgColor rgb="FFDDD9C3"/>
      </patternFill>
    </fill>
    <fill>
      <patternFill patternType="solid">
        <fgColor rgb="FFEEECE1"/>
        <bgColor rgb="FFEEECE1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/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9" fillId="0" borderId="69"/>
    <xf numFmtId="175" fontId="29" fillId="0" borderId="69" applyFont="0" applyFill="0" applyBorder="0" applyAlignment="0" applyProtection="0"/>
    <xf numFmtId="9" fontId="29" fillId="0" borderId="69" applyFont="0" applyFill="0" applyBorder="0" applyAlignment="0" applyProtection="0"/>
    <xf numFmtId="0" fontId="36" fillId="0" borderId="69" applyNumberFormat="0" applyFill="0" applyBorder="0" applyAlignment="0" applyProtection="0">
      <alignment vertical="top"/>
      <protection locked="0"/>
    </xf>
  </cellStyleXfs>
  <cellXfs count="52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164" fontId="9" fillId="0" borderId="12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vertical="center"/>
    </xf>
    <xf numFmtId="164" fontId="9" fillId="0" borderId="13" xfId="0" applyNumberFormat="1" applyFont="1" applyBorder="1" applyAlignment="1">
      <alignment vertical="center"/>
    </xf>
    <xf numFmtId="164" fontId="9" fillId="0" borderId="14" xfId="0" applyNumberFormat="1" applyFont="1" applyBorder="1" applyAlignment="1">
      <alignment vertical="center"/>
    </xf>
    <xf numFmtId="164" fontId="9" fillId="0" borderId="15" xfId="0" applyNumberFormat="1" applyFont="1" applyBorder="1" applyAlignment="1">
      <alignment horizontal="center" vertical="center"/>
    </xf>
    <xf numFmtId="164" fontId="9" fillId="0" borderId="16" xfId="0" applyNumberFormat="1" applyFont="1" applyBorder="1" applyAlignment="1">
      <alignment vertical="center"/>
    </xf>
    <xf numFmtId="164" fontId="9" fillId="0" borderId="17" xfId="0" applyNumberFormat="1" applyFont="1" applyBorder="1" applyAlignment="1">
      <alignment vertical="center"/>
    </xf>
    <xf numFmtId="165" fontId="9" fillId="0" borderId="18" xfId="0" applyNumberFormat="1" applyFont="1" applyBorder="1" applyAlignment="1">
      <alignment vertical="center"/>
    </xf>
    <xf numFmtId="10" fontId="9" fillId="0" borderId="19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2" fillId="0" borderId="16" xfId="0" applyNumberFormat="1" applyFont="1" applyBorder="1" applyAlignment="1">
      <alignment vertical="center"/>
    </xf>
    <xf numFmtId="164" fontId="2" fillId="0" borderId="17" xfId="0" applyNumberFormat="1" applyFont="1" applyBorder="1" applyAlignment="1">
      <alignment vertical="center"/>
    </xf>
    <xf numFmtId="165" fontId="2" fillId="0" borderId="18" xfId="0" applyNumberFormat="1" applyFont="1" applyBorder="1" applyAlignment="1">
      <alignment vertical="center"/>
    </xf>
    <xf numFmtId="10" fontId="2" fillId="0" borderId="19" xfId="0" applyNumberFormat="1" applyFont="1" applyBorder="1" applyAlignment="1">
      <alignment vertical="center"/>
    </xf>
    <xf numFmtId="164" fontId="9" fillId="0" borderId="16" xfId="0" applyNumberFormat="1" applyFont="1" applyBorder="1" applyAlignment="1">
      <alignment horizontal="left" vertical="center"/>
    </xf>
    <xf numFmtId="4" fontId="9" fillId="0" borderId="17" xfId="0" applyNumberFormat="1" applyFont="1" applyBorder="1" applyAlignment="1">
      <alignment horizontal="center" vertical="center"/>
    </xf>
    <xf numFmtId="164" fontId="10" fillId="0" borderId="16" xfId="0" applyNumberFormat="1" applyFont="1" applyBorder="1" applyAlignment="1">
      <alignment horizontal="left" vertical="center"/>
    </xf>
    <xf numFmtId="4" fontId="2" fillId="0" borderId="17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left" vertical="center"/>
    </xf>
    <xf numFmtId="165" fontId="9" fillId="0" borderId="20" xfId="0" applyNumberFormat="1" applyFont="1" applyBorder="1" applyAlignment="1">
      <alignment vertical="center"/>
    </xf>
    <xf numFmtId="164" fontId="9" fillId="2" borderId="21" xfId="0" applyNumberFormat="1" applyFont="1" applyFill="1" applyBorder="1" applyAlignment="1">
      <alignment horizontal="left" vertical="center"/>
    </xf>
    <xf numFmtId="4" fontId="9" fillId="2" borderId="22" xfId="0" applyNumberFormat="1" applyFont="1" applyFill="1" applyBorder="1" applyAlignment="1">
      <alignment horizontal="center" vertical="center"/>
    </xf>
    <xf numFmtId="164" fontId="9" fillId="2" borderId="22" xfId="0" applyNumberFormat="1" applyFont="1" applyFill="1" applyBorder="1" applyAlignment="1">
      <alignment vertical="center"/>
    </xf>
    <xf numFmtId="166" fontId="9" fillId="2" borderId="23" xfId="0" applyNumberFormat="1" applyFont="1" applyFill="1" applyBorder="1" applyAlignment="1">
      <alignment vertical="center"/>
    </xf>
    <xf numFmtId="9" fontId="9" fillId="2" borderId="24" xfId="0" applyNumberFormat="1" applyFont="1" applyFill="1" applyBorder="1" applyAlignment="1">
      <alignment vertical="center"/>
    </xf>
    <xf numFmtId="164" fontId="9" fillId="0" borderId="26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1" fontId="2" fillId="0" borderId="15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1" fontId="2" fillId="0" borderId="27" xfId="0" applyNumberFormat="1" applyFont="1" applyBorder="1" applyAlignment="1">
      <alignment horizontal="center" vertical="center"/>
    </xf>
    <xf numFmtId="164" fontId="9" fillId="0" borderId="28" xfId="0" applyNumberFormat="1" applyFont="1" applyBorder="1" applyAlignment="1">
      <alignment vertical="center"/>
    </xf>
    <xf numFmtId="4" fontId="9" fillId="0" borderId="29" xfId="0" applyNumberFormat="1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1" fontId="9" fillId="0" borderId="30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0" fontId="2" fillId="0" borderId="34" xfId="0" applyFont="1" applyBorder="1" applyAlignment="1">
      <alignment vertical="center"/>
    </xf>
    <xf numFmtId="1" fontId="2" fillId="0" borderId="19" xfId="0" applyNumberFormat="1" applyFont="1" applyBorder="1" applyAlignment="1">
      <alignment horizontal="center" vertical="center"/>
    </xf>
    <xf numFmtId="164" fontId="2" fillId="0" borderId="35" xfId="0" applyNumberFormat="1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1" fontId="2" fillId="0" borderId="37" xfId="0" applyNumberFormat="1" applyFont="1" applyBorder="1" applyAlignment="1">
      <alignment horizontal="center" vertical="center"/>
    </xf>
    <xf numFmtId="164" fontId="2" fillId="0" borderId="38" xfId="0" applyNumberFormat="1" applyFont="1" applyBorder="1" applyAlignment="1">
      <alignment vertical="center"/>
    </xf>
    <xf numFmtId="164" fontId="2" fillId="0" borderId="39" xfId="0" applyNumberFormat="1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1" fontId="2" fillId="0" borderId="41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9" fillId="0" borderId="9" xfId="0" applyNumberFormat="1" applyFont="1" applyBorder="1" applyAlignment="1">
      <alignment vertical="center"/>
    </xf>
    <xf numFmtId="9" fontId="9" fillId="3" borderId="42" xfId="0" applyNumberFormat="1" applyFont="1" applyFill="1" applyBorder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0" fontId="9" fillId="2" borderId="43" xfId="0" applyFont="1" applyFill="1" applyBorder="1" applyAlignment="1">
      <alignment vertical="center"/>
    </xf>
    <xf numFmtId="0" fontId="2" fillId="2" borderId="44" xfId="0" applyFont="1" applyFill="1" applyBorder="1" applyAlignment="1">
      <alignment vertical="center"/>
    </xf>
    <xf numFmtId="164" fontId="2" fillId="2" borderId="44" xfId="0" applyNumberFormat="1" applyFont="1" applyFill="1" applyBorder="1" applyAlignment="1">
      <alignment vertical="center"/>
    </xf>
    <xf numFmtId="164" fontId="2" fillId="2" borderId="45" xfId="0" applyNumberFormat="1" applyFont="1" applyFill="1" applyBorder="1" applyAlignment="1">
      <alignment vertical="center"/>
    </xf>
    <xf numFmtId="0" fontId="2" fillId="0" borderId="46" xfId="0" applyFont="1" applyBorder="1" applyAlignment="1">
      <alignment vertical="center"/>
    </xf>
    <xf numFmtId="164" fontId="2" fillId="0" borderId="47" xfId="0" applyNumberFormat="1" applyFont="1" applyBorder="1" applyAlignment="1">
      <alignment vertical="center"/>
    </xf>
    <xf numFmtId="0" fontId="11" fillId="0" borderId="48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164" fontId="11" fillId="0" borderId="10" xfId="0" applyNumberFormat="1" applyFont="1" applyBorder="1" applyAlignment="1">
      <alignment vertical="center"/>
    </xf>
    <xf numFmtId="164" fontId="11" fillId="0" borderId="49" xfId="0" applyNumberFormat="1" applyFont="1" applyBorder="1" applyAlignment="1">
      <alignment vertical="center"/>
    </xf>
    <xf numFmtId="0" fontId="12" fillId="4" borderId="50" xfId="0" applyFont="1" applyFill="1" applyBorder="1" applyAlignment="1">
      <alignment horizontal="center" vertical="center"/>
    </xf>
    <xf numFmtId="0" fontId="12" fillId="4" borderId="51" xfId="0" applyFont="1" applyFill="1" applyBorder="1" applyAlignment="1">
      <alignment horizontal="center" vertical="center"/>
    </xf>
    <xf numFmtId="164" fontId="12" fillId="4" borderId="51" xfId="0" applyNumberFormat="1" applyFont="1" applyFill="1" applyBorder="1" applyAlignment="1">
      <alignment horizontal="center" vertical="center"/>
    </xf>
    <xf numFmtId="164" fontId="12" fillId="4" borderId="52" xfId="0" applyNumberFormat="1" applyFont="1" applyFill="1" applyBorder="1" applyAlignment="1">
      <alignment horizontal="center" vertical="center"/>
    </xf>
    <xf numFmtId="0" fontId="2" fillId="0" borderId="53" xfId="0" applyFont="1" applyBorder="1" applyAlignment="1">
      <alignment vertical="center"/>
    </xf>
    <xf numFmtId="0" fontId="2" fillId="0" borderId="54" xfId="0" applyFont="1" applyBorder="1" applyAlignment="1">
      <alignment horizontal="center" vertical="center"/>
    </xf>
    <xf numFmtId="164" fontId="2" fillId="3" borderId="54" xfId="0" applyNumberFormat="1" applyFont="1" applyFill="1" applyBorder="1" applyAlignment="1">
      <alignment horizontal="center" vertical="center"/>
    </xf>
    <xf numFmtId="164" fontId="2" fillId="0" borderId="54" xfId="0" applyNumberFormat="1" applyFont="1" applyBorder="1" applyAlignment="1">
      <alignment horizontal="center" vertical="center"/>
    </xf>
    <xf numFmtId="164" fontId="2" fillId="0" borderId="55" xfId="0" applyNumberFormat="1" applyFont="1" applyBorder="1" applyAlignment="1">
      <alignment vertical="center"/>
    </xf>
    <xf numFmtId="0" fontId="2" fillId="0" borderId="56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9" fillId="0" borderId="57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58" xfId="0" applyNumberFormat="1" applyFont="1" applyBorder="1" applyAlignment="1">
      <alignment horizontal="center" vertical="center"/>
    </xf>
    <xf numFmtId="164" fontId="2" fillId="5" borderId="18" xfId="0" applyNumberFormat="1" applyFont="1" applyFill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2" fillId="0" borderId="46" xfId="0" applyFont="1" applyBorder="1"/>
    <xf numFmtId="0" fontId="2" fillId="0" borderId="47" xfId="0" applyFont="1" applyBorder="1"/>
    <xf numFmtId="0" fontId="9" fillId="2" borderId="59" xfId="0" applyFont="1" applyFill="1" applyBorder="1" applyAlignment="1">
      <alignment horizontal="right" vertical="center"/>
    </xf>
    <xf numFmtId="0" fontId="2" fillId="2" borderId="60" xfId="0" applyFont="1" applyFill="1" applyBorder="1" applyAlignment="1">
      <alignment vertical="center"/>
    </xf>
    <xf numFmtId="164" fontId="2" fillId="2" borderId="60" xfId="0" applyNumberFormat="1" applyFont="1" applyFill="1" applyBorder="1" applyAlignment="1">
      <alignment horizontal="right" vertical="center"/>
    </xf>
    <xf numFmtId="164" fontId="2" fillId="2" borderId="61" xfId="0" applyNumberFormat="1" applyFont="1" applyFill="1" applyBorder="1" applyAlignment="1">
      <alignment vertical="center"/>
    </xf>
    <xf numFmtId="164" fontId="9" fillId="2" borderId="6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" fillId="0" borderId="63" xfId="0" applyFont="1" applyBorder="1" applyAlignment="1">
      <alignment vertical="center"/>
    </xf>
    <xf numFmtId="0" fontId="2" fillId="0" borderId="64" xfId="0" applyFont="1" applyBorder="1" applyAlignment="1">
      <alignment horizontal="center" vertical="center"/>
    </xf>
    <xf numFmtId="164" fontId="2" fillId="3" borderId="65" xfId="0" applyNumberFormat="1" applyFont="1" applyFill="1" applyBorder="1" applyAlignment="1">
      <alignment horizontal="center" vertical="center"/>
    </xf>
    <xf numFmtId="164" fontId="2" fillId="0" borderId="64" xfId="0" applyNumberFormat="1" applyFont="1" applyBorder="1" applyAlignment="1">
      <alignment horizontal="center" vertical="center"/>
    </xf>
    <xf numFmtId="1" fontId="2" fillId="3" borderId="18" xfId="0" applyNumberFormat="1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9" fillId="0" borderId="56" xfId="0" applyFont="1" applyBorder="1" applyAlignment="1">
      <alignment vertical="center"/>
    </xf>
    <xf numFmtId="164" fontId="9" fillId="0" borderId="18" xfId="0" applyNumberFormat="1" applyFont="1" applyBorder="1" applyAlignment="1">
      <alignment horizontal="center" vertical="center"/>
    </xf>
    <xf numFmtId="164" fontId="9" fillId="0" borderId="47" xfId="0" applyNumberFormat="1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164" fontId="9" fillId="0" borderId="17" xfId="0" applyNumberFormat="1" applyFont="1" applyBorder="1" applyAlignment="1">
      <alignment horizontal="center" vertical="center"/>
    </xf>
    <xf numFmtId="0" fontId="12" fillId="4" borderId="66" xfId="0" applyFont="1" applyFill="1" applyBorder="1" applyAlignment="1">
      <alignment horizontal="center" vertical="center"/>
    </xf>
    <xf numFmtId="0" fontId="12" fillId="4" borderId="67" xfId="0" applyFont="1" applyFill="1" applyBorder="1" applyAlignment="1">
      <alignment horizontal="center" vertical="center"/>
    </xf>
    <xf numFmtId="164" fontId="12" fillId="4" borderId="67" xfId="0" applyNumberFormat="1" applyFont="1" applyFill="1" applyBorder="1" applyAlignment="1">
      <alignment horizontal="center" vertical="center"/>
    </xf>
    <xf numFmtId="167" fontId="2" fillId="0" borderId="18" xfId="0" applyNumberFormat="1" applyFont="1" applyBorder="1" applyAlignment="1">
      <alignment horizontal="center" vertical="center"/>
    </xf>
    <xf numFmtId="164" fontId="2" fillId="3" borderId="68" xfId="0" applyNumberFormat="1" applyFont="1" applyFill="1" applyBorder="1" applyAlignment="1">
      <alignment vertical="center"/>
    </xf>
    <xf numFmtId="0" fontId="2" fillId="3" borderId="69" xfId="0" applyFont="1" applyFill="1" applyBorder="1" applyAlignment="1">
      <alignment vertical="center"/>
    </xf>
    <xf numFmtId="167" fontId="2" fillId="0" borderId="18" xfId="0" applyNumberFormat="1" applyFont="1" applyBorder="1" applyAlignment="1">
      <alignment vertical="center"/>
    </xf>
    <xf numFmtId="0" fontId="2" fillId="0" borderId="70" xfId="0" applyFont="1" applyBorder="1"/>
    <xf numFmtId="0" fontId="2" fillId="0" borderId="71" xfId="0" applyFont="1" applyBorder="1"/>
    <xf numFmtId="164" fontId="2" fillId="0" borderId="71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vertical="center"/>
    </xf>
    <xf numFmtId="164" fontId="9" fillId="4" borderId="72" xfId="0" applyNumberFormat="1" applyFont="1" applyFill="1" applyBorder="1" applyAlignment="1">
      <alignment vertical="center"/>
    </xf>
    <xf numFmtId="0" fontId="2" fillId="0" borderId="47" xfId="0" applyFont="1" applyBorder="1" applyAlignment="1">
      <alignment vertical="center"/>
    </xf>
    <xf numFmtId="0" fontId="2" fillId="0" borderId="70" xfId="0" applyFont="1" applyBorder="1" applyAlignment="1">
      <alignment vertical="center"/>
    </xf>
    <xf numFmtId="0" fontId="2" fillId="0" borderId="71" xfId="0" applyFont="1" applyBorder="1" applyAlignment="1">
      <alignment horizontal="center" vertical="center"/>
    </xf>
    <xf numFmtId="164" fontId="9" fillId="4" borderId="62" xfId="0" applyNumberFormat="1" applyFont="1" applyFill="1" applyBorder="1" applyAlignment="1">
      <alignment vertical="center"/>
    </xf>
    <xf numFmtId="164" fontId="2" fillId="3" borderId="18" xfId="0" applyNumberFormat="1" applyFont="1" applyFill="1" applyBorder="1" applyAlignment="1">
      <alignment horizontal="center" vertical="center"/>
    </xf>
    <xf numFmtId="0" fontId="2" fillId="0" borderId="73" xfId="0" applyFont="1" applyBorder="1" applyAlignment="1">
      <alignment vertical="center"/>
    </xf>
    <xf numFmtId="164" fontId="2" fillId="0" borderId="34" xfId="0" applyNumberFormat="1" applyFont="1" applyBorder="1" applyAlignment="1">
      <alignment horizontal="right" vertical="center"/>
    </xf>
    <xf numFmtId="0" fontId="2" fillId="0" borderId="71" xfId="0" applyFont="1" applyBorder="1" applyAlignment="1">
      <alignment vertical="center"/>
    </xf>
    <xf numFmtId="164" fontId="2" fillId="0" borderId="74" xfId="0" applyNumberFormat="1" applyFont="1" applyBorder="1" applyAlignment="1">
      <alignment horizontal="right" vertical="center"/>
    </xf>
    <xf numFmtId="0" fontId="9" fillId="2" borderId="75" xfId="0" applyFont="1" applyFill="1" applyBorder="1" applyAlignment="1">
      <alignment horizontal="left" vertical="center"/>
    </xf>
    <xf numFmtId="0" fontId="2" fillId="2" borderId="76" xfId="0" applyFont="1" applyFill="1" applyBorder="1" applyAlignment="1">
      <alignment vertical="center"/>
    </xf>
    <xf numFmtId="164" fontId="9" fillId="4" borderId="77" xfId="0" applyNumberFormat="1" applyFont="1" applyFill="1" applyBorder="1" applyAlignment="1">
      <alignment vertical="center"/>
    </xf>
    <xf numFmtId="0" fontId="12" fillId="4" borderId="51" xfId="0" applyFont="1" applyFill="1" applyBorder="1" applyAlignment="1">
      <alignment horizontal="center" vertical="center" wrapText="1"/>
    </xf>
    <xf numFmtId="0" fontId="2" fillId="0" borderId="56" xfId="0" applyFont="1" applyBorder="1"/>
    <xf numFmtId="0" fontId="2" fillId="0" borderId="18" xfId="0" applyFont="1" applyBorder="1" applyAlignment="1">
      <alignment horizontal="center"/>
    </xf>
    <xf numFmtId="164" fontId="2" fillId="0" borderId="47" xfId="0" applyNumberFormat="1" applyFont="1" applyBorder="1"/>
    <xf numFmtId="164" fontId="2" fillId="0" borderId="0" xfId="0" applyNumberFormat="1" applyFont="1"/>
    <xf numFmtId="0" fontId="2" fillId="0" borderId="0" xfId="0" applyFont="1"/>
    <xf numFmtId="0" fontId="9" fillId="2" borderId="75" xfId="0" applyFont="1" applyFill="1" applyBorder="1" applyAlignment="1">
      <alignment vertical="center"/>
    </xf>
    <xf numFmtId="164" fontId="2" fillId="2" borderId="76" xfId="0" applyNumberFormat="1" applyFont="1" applyFill="1" applyBorder="1" applyAlignment="1">
      <alignment vertical="center"/>
    </xf>
    <xf numFmtId="164" fontId="9" fillId="2" borderId="77" xfId="0" applyNumberFormat="1" applyFont="1" applyFill="1" applyBorder="1" applyAlignment="1">
      <alignment horizontal="center" vertical="center"/>
    </xf>
    <xf numFmtId="0" fontId="14" fillId="0" borderId="48" xfId="0" applyFont="1" applyBorder="1" applyAlignment="1">
      <alignment vertical="center"/>
    </xf>
    <xf numFmtId="0" fontId="9" fillId="0" borderId="78" xfId="0" applyFont="1" applyBorder="1"/>
    <xf numFmtId="0" fontId="2" fillId="0" borderId="32" xfId="0" applyFont="1" applyBorder="1"/>
    <xf numFmtId="0" fontId="2" fillId="0" borderId="79" xfId="0" applyFont="1" applyBorder="1"/>
    <xf numFmtId="164" fontId="2" fillId="0" borderId="27" xfId="0" applyNumberFormat="1" applyFont="1" applyBorder="1" applyAlignment="1">
      <alignment horizontal="center" vertical="center"/>
    </xf>
    <xf numFmtId="164" fontId="2" fillId="0" borderId="47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0" fontId="9" fillId="0" borderId="18" xfId="0" applyFont="1" applyBorder="1" applyAlignment="1">
      <alignment horizontal="center" vertical="center"/>
    </xf>
    <xf numFmtId="164" fontId="9" fillId="0" borderId="27" xfId="0" applyNumberFormat="1" applyFont="1" applyBorder="1" applyAlignment="1">
      <alignment horizontal="center" vertical="center"/>
    </xf>
    <xf numFmtId="0" fontId="9" fillId="0" borderId="73" xfId="0" applyFont="1" applyBorder="1" applyAlignment="1">
      <alignment vertical="center"/>
    </xf>
    <xf numFmtId="164" fontId="9" fillId="0" borderId="19" xfId="0" applyNumberFormat="1" applyFont="1" applyBorder="1" applyAlignment="1">
      <alignment horizontal="center" vertical="center"/>
    </xf>
    <xf numFmtId="0" fontId="13" fillId="0" borderId="8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164" fontId="2" fillId="0" borderId="20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vertical="center"/>
    </xf>
    <xf numFmtId="164" fontId="9" fillId="4" borderId="41" xfId="0" applyNumberFormat="1" applyFont="1" applyFill="1" applyBorder="1" applyAlignment="1">
      <alignment horizontal="center" vertical="center"/>
    </xf>
    <xf numFmtId="0" fontId="13" fillId="0" borderId="4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right" vertical="center"/>
    </xf>
    <xf numFmtId="0" fontId="15" fillId="0" borderId="0" xfId="0" applyFont="1"/>
    <xf numFmtId="0" fontId="9" fillId="0" borderId="46" xfId="0" applyFont="1" applyBorder="1" applyAlignment="1">
      <alignment vertical="center"/>
    </xf>
    <xf numFmtId="1" fontId="2" fillId="0" borderId="5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/>
    </xf>
    <xf numFmtId="0" fontId="2" fillId="0" borderId="8" xfId="0" applyFont="1" applyBorder="1"/>
    <xf numFmtId="2" fontId="2" fillId="0" borderId="18" xfId="0" applyNumberFormat="1" applyFont="1" applyBorder="1" applyAlignment="1">
      <alignment horizontal="center" vertical="center"/>
    </xf>
    <xf numFmtId="0" fontId="2" fillId="0" borderId="81" xfId="0" applyFont="1" applyBorder="1" applyAlignment="1">
      <alignment vertical="center"/>
    </xf>
    <xf numFmtId="164" fontId="2" fillId="0" borderId="29" xfId="0" applyNumberFormat="1" applyFont="1" applyBorder="1" applyAlignment="1">
      <alignment horizontal="right" vertical="center"/>
    </xf>
    <xf numFmtId="164" fontId="2" fillId="0" borderId="82" xfId="0" applyNumberFormat="1" applyFont="1" applyBorder="1" applyAlignment="1">
      <alignment vertical="center"/>
    </xf>
    <xf numFmtId="164" fontId="9" fillId="4" borderId="83" xfId="0" applyNumberFormat="1" applyFont="1" applyFill="1" applyBorder="1" applyAlignment="1">
      <alignment horizontal="center" vertical="center"/>
    </xf>
    <xf numFmtId="164" fontId="9" fillId="4" borderId="72" xfId="0" applyNumberFormat="1" applyFont="1" applyFill="1" applyBorder="1" applyAlignment="1">
      <alignment horizontal="center" vertical="center"/>
    </xf>
    <xf numFmtId="164" fontId="9" fillId="4" borderId="42" xfId="0" applyNumberFormat="1" applyFont="1" applyFill="1" applyBorder="1" applyAlignment="1">
      <alignment horizontal="center" vertical="center"/>
    </xf>
    <xf numFmtId="164" fontId="9" fillId="0" borderId="47" xfId="0" applyNumberFormat="1" applyFont="1" applyBorder="1" applyAlignment="1">
      <alignment horizontal="center" vertical="center"/>
    </xf>
    <xf numFmtId="0" fontId="11" fillId="0" borderId="78" xfId="0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164" fontId="11" fillId="0" borderId="32" xfId="0" applyNumberFormat="1" applyFont="1" applyBorder="1" applyAlignment="1">
      <alignment vertical="center"/>
    </xf>
    <xf numFmtId="164" fontId="11" fillId="0" borderId="55" xfId="0" applyNumberFormat="1" applyFont="1" applyBorder="1" applyAlignment="1">
      <alignment vertical="center"/>
    </xf>
    <xf numFmtId="0" fontId="9" fillId="0" borderId="53" xfId="0" applyFont="1" applyBorder="1" applyAlignment="1">
      <alignment vertical="center"/>
    </xf>
    <xf numFmtId="3" fontId="2" fillId="3" borderId="54" xfId="0" applyNumberFormat="1" applyFont="1" applyFill="1" applyBorder="1" applyAlignment="1">
      <alignment vertical="center"/>
    </xf>
    <xf numFmtId="0" fontId="2" fillId="0" borderId="32" xfId="0" applyFont="1" applyBorder="1" applyAlignment="1">
      <alignment vertical="center"/>
    </xf>
    <xf numFmtId="164" fontId="2" fillId="0" borderId="32" xfId="0" applyNumberFormat="1" applyFont="1" applyBorder="1" applyAlignment="1">
      <alignment vertical="center"/>
    </xf>
    <xf numFmtId="4" fontId="2" fillId="3" borderId="54" xfId="0" applyNumberFormat="1" applyFont="1" applyFill="1" applyBorder="1" applyAlignment="1">
      <alignment horizontal="center" vertical="center"/>
    </xf>
    <xf numFmtId="169" fontId="2" fillId="3" borderId="54" xfId="0" applyNumberFormat="1" applyFont="1" applyFill="1" applyBorder="1" applyAlignment="1">
      <alignment horizontal="center" vertical="center"/>
    </xf>
    <xf numFmtId="169" fontId="2" fillId="0" borderId="64" xfId="0" applyNumberFormat="1" applyFont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169" fontId="2" fillId="0" borderId="18" xfId="0" applyNumberFormat="1" applyFont="1" applyBorder="1" applyAlignment="1">
      <alignment horizontal="center" vertical="center"/>
    </xf>
    <xf numFmtId="167" fontId="9" fillId="0" borderId="18" xfId="0" applyNumberFormat="1" applyFont="1" applyBorder="1" applyAlignment="1">
      <alignment horizontal="center" vertical="center"/>
    </xf>
    <xf numFmtId="169" fontId="9" fillId="0" borderId="18" xfId="0" applyNumberFormat="1" applyFont="1" applyBorder="1" applyAlignment="1">
      <alignment horizontal="center" vertical="center"/>
    </xf>
    <xf numFmtId="0" fontId="12" fillId="0" borderId="56" xfId="0" applyFont="1" applyBorder="1" applyAlignment="1">
      <alignment vertical="center"/>
    </xf>
    <xf numFmtId="3" fontId="2" fillId="3" borderId="18" xfId="0" applyNumberFormat="1" applyFont="1" applyFill="1" applyBorder="1" applyAlignment="1">
      <alignment vertical="center"/>
    </xf>
    <xf numFmtId="167" fontId="2" fillId="0" borderId="54" xfId="0" applyNumberFormat="1" applyFont="1" applyBorder="1" applyAlignment="1">
      <alignment horizontal="center" vertical="center"/>
    </xf>
    <xf numFmtId="0" fontId="2" fillId="3" borderId="54" xfId="0" applyFont="1" applyFill="1" applyBorder="1" applyAlignment="1">
      <alignment horizontal="center" vertical="center"/>
    </xf>
    <xf numFmtId="0" fontId="2" fillId="3" borderId="65" xfId="0" applyFont="1" applyFill="1" applyBorder="1" applyAlignment="1">
      <alignment horizontal="center" vertical="center"/>
    </xf>
    <xf numFmtId="164" fontId="2" fillId="0" borderId="84" xfId="0" applyNumberFormat="1" applyFont="1" applyBorder="1" applyAlignment="1">
      <alignment horizontal="center" vertical="center"/>
    </xf>
    <xf numFmtId="3" fontId="2" fillId="3" borderId="18" xfId="0" applyNumberFormat="1" applyFont="1" applyFill="1" applyBorder="1" applyAlignment="1">
      <alignment horizontal="center" vertical="center"/>
    </xf>
    <xf numFmtId="0" fontId="9" fillId="2" borderId="76" xfId="0" applyFont="1" applyFill="1" applyBorder="1" applyAlignment="1">
      <alignment vertical="center"/>
    </xf>
    <xf numFmtId="164" fontId="9" fillId="2" borderId="76" xfId="0" applyNumberFormat="1" applyFont="1" applyFill="1" applyBorder="1" applyAlignment="1">
      <alignment vertical="center"/>
    </xf>
    <xf numFmtId="164" fontId="9" fillId="4" borderId="77" xfId="0" applyNumberFormat="1" applyFont="1" applyFill="1" applyBorder="1" applyAlignment="1">
      <alignment horizontal="center" vertical="center"/>
    </xf>
    <xf numFmtId="0" fontId="9" fillId="0" borderId="4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64" fontId="2" fillId="0" borderId="10" xfId="0" applyNumberFormat="1" applyFont="1" applyBorder="1" applyAlignment="1">
      <alignment vertical="center"/>
    </xf>
    <xf numFmtId="164" fontId="2" fillId="0" borderId="49" xfId="0" applyNumberFormat="1" applyFont="1" applyBorder="1" applyAlignment="1">
      <alignment vertical="center"/>
    </xf>
    <xf numFmtId="13" fontId="2" fillId="3" borderId="18" xfId="0" applyNumberFormat="1" applyFont="1" applyFill="1" applyBorder="1" applyAlignment="1">
      <alignment horizontal="center" vertical="center"/>
    </xf>
    <xf numFmtId="0" fontId="2" fillId="0" borderId="57" xfId="0" applyFont="1" applyBorder="1" applyAlignment="1">
      <alignment vertical="center"/>
    </xf>
    <xf numFmtId="0" fontId="2" fillId="0" borderId="58" xfId="0" applyFont="1" applyBorder="1" applyAlignment="1">
      <alignment horizontal="center" vertical="center"/>
    </xf>
    <xf numFmtId="13" fontId="2" fillId="3" borderId="85" xfId="0" applyNumberFormat="1" applyFont="1" applyFill="1" applyBorder="1" applyAlignment="1">
      <alignment horizontal="center" vertical="center"/>
    </xf>
    <xf numFmtId="164" fontId="2" fillId="3" borderId="86" xfId="0" applyNumberFormat="1" applyFont="1" applyFill="1" applyBorder="1" applyAlignment="1">
      <alignment horizontal="center" vertical="center"/>
    </xf>
    <xf numFmtId="164" fontId="2" fillId="0" borderId="58" xfId="0" applyNumberFormat="1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164" fontId="17" fillId="0" borderId="18" xfId="0" applyNumberFormat="1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164" fontId="17" fillId="0" borderId="58" xfId="0" applyNumberFormat="1" applyFont="1" applyBorder="1" applyAlignment="1">
      <alignment horizontal="center" vertical="center"/>
    </xf>
    <xf numFmtId="0" fontId="13" fillId="2" borderId="76" xfId="0" applyFont="1" applyFill="1" applyBorder="1" applyAlignment="1">
      <alignment vertical="center"/>
    </xf>
    <xf numFmtId="164" fontId="2" fillId="2" borderId="76" xfId="0" applyNumberFormat="1" applyFont="1" applyFill="1" applyBorder="1" applyAlignment="1">
      <alignment horizontal="right" vertical="center"/>
    </xf>
    <xf numFmtId="164" fontId="2" fillId="2" borderId="87" xfId="0" applyNumberFormat="1" applyFont="1" applyFill="1" applyBorder="1" applyAlignment="1">
      <alignment vertical="center"/>
    </xf>
    <xf numFmtId="164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9" fillId="2" borderId="88" xfId="0" applyFont="1" applyFill="1" applyBorder="1" applyAlignment="1">
      <alignment vertical="center"/>
    </xf>
    <xf numFmtId="0" fontId="2" fillId="2" borderId="89" xfId="0" applyFont="1" applyFill="1" applyBorder="1" applyAlignment="1">
      <alignment vertical="center"/>
    </xf>
    <xf numFmtId="164" fontId="2" fillId="2" borderId="89" xfId="0" applyNumberFormat="1" applyFont="1" applyFill="1" applyBorder="1" applyAlignment="1">
      <alignment vertical="center"/>
    </xf>
    <xf numFmtId="164" fontId="9" fillId="2" borderId="90" xfId="0" applyNumberFormat="1" applyFont="1" applyFill="1" applyBorder="1" applyAlignment="1">
      <alignment vertical="center"/>
    </xf>
    <xf numFmtId="0" fontId="2" fillId="0" borderId="91" xfId="0" applyFont="1" applyBorder="1" applyAlignment="1">
      <alignment vertical="center"/>
    </xf>
    <xf numFmtId="0" fontId="2" fillId="0" borderId="92" xfId="0" applyFont="1" applyBorder="1" applyAlignment="1">
      <alignment horizontal="center" vertical="center"/>
    </xf>
    <xf numFmtId="164" fontId="2" fillId="5" borderId="85" xfId="0" applyNumberFormat="1" applyFont="1" applyFill="1" applyBorder="1" applyAlignment="1">
      <alignment horizontal="center" vertical="center"/>
    </xf>
    <xf numFmtId="164" fontId="2" fillId="0" borderId="92" xfId="0" applyNumberFormat="1" applyFont="1" applyBorder="1" applyAlignment="1">
      <alignment horizontal="center" vertical="center"/>
    </xf>
    <xf numFmtId="164" fontId="2" fillId="2" borderId="93" xfId="0" applyNumberFormat="1" applyFont="1" applyFill="1" applyBorder="1" applyAlignment="1">
      <alignment vertical="center"/>
    </xf>
    <xf numFmtId="0" fontId="8" fillId="2" borderId="88" xfId="0" applyFont="1" applyFill="1" applyBorder="1" applyAlignment="1">
      <alignment vertical="center"/>
    </xf>
    <xf numFmtId="0" fontId="7" fillId="2" borderId="89" xfId="0" applyFont="1" applyFill="1" applyBorder="1" applyAlignment="1">
      <alignment vertical="center"/>
    </xf>
    <xf numFmtId="164" fontId="7" fillId="2" borderId="89" xfId="0" applyNumberFormat="1" applyFont="1" applyFill="1" applyBorder="1" applyAlignment="1">
      <alignment vertical="center"/>
    </xf>
    <xf numFmtId="164" fontId="8" fillId="2" borderId="90" xfId="0" applyNumberFormat="1" applyFont="1" applyFill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19" fillId="0" borderId="95" xfId="0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27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10" fontId="19" fillId="0" borderId="27" xfId="0" applyNumberFormat="1" applyFont="1" applyBorder="1" applyAlignment="1">
      <alignment horizontal="right" vertical="center"/>
    </xf>
    <xf numFmtId="0" fontId="20" fillId="0" borderId="18" xfId="0" applyFont="1" applyBorder="1" applyAlignment="1">
      <alignment horizontal="left" vertical="center"/>
    </xf>
    <xf numFmtId="10" fontId="20" fillId="0" borderId="27" xfId="0" applyNumberFormat="1" applyFont="1" applyBorder="1" applyAlignment="1">
      <alignment horizontal="right" vertical="center"/>
    </xf>
    <xf numFmtId="0" fontId="19" fillId="6" borderId="95" xfId="0" applyFont="1" applyFill="1" applyBorder="1" applyAlignment="1">
      <alignment horizontal="left" vertical="center"/>
    </xf>
    <xf numFmtId="0" fontId="20" fillId="6" borderId="18" xfId="0" applyFont="1" applyFill="1" applyBorder="1" applyAlignment="1">
      <alignment horizontal="left" vertical="center"/>
    </xf>
    <xf numFmtId="10" fontId="20" fillId="6" borderId="27" xfId="0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left" vertical="center"/>
    </xf>
    <xf numFmtId="10" fontId="2" fillId="0" borderId="0" xfId="0" applyNumberFormat="1" applyFont="1"/>
    <xf numFmtId="9" fontId="19" fillId="0" borderId="0" xfId="0" applyNumberFormat="1" applyFont="1" applyAlignment="1">
      <alignment horizontal="right" vertical="center"/>
    </xf>
    <xf numFmtId="0" fontId="19" fillId="0" borderId="18" xfId="0" applyFont="1" applyBorder="1" applyAlignment="1">
      <alignment horizontal="left" vertical="center" wrapText="1"/>
    </xf>
    <xf numFmtId="0" fontId="19" fillId="7" borderId="96" xfId="0" applyFont="1" applyFill="1" applyBorder="1" applyAlignment="1">
      <alignment horizontal="left" vertical="center"/>
    </xf>
    <xf numFmtId="0" fontId="20" fillId="7" borderId="20" xfId="0" applyFont="1" applyFill="1" applyBorder="1" applyAlignment="1">
      <alignment horizontal="left" vertical="center"/>
    </xf>
    <xf numFmtId="10" fontId="20" fillId="7" borderId="41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left" vertical="center"/>
    </xf>
    <xf numFmtId="10" fontId="20" fillId="0" borderId="0" xfId="0" applyNumberFormat="1" applyFont="1" applyAlignment="1">
      <alignment horizontal="right" vertical="center"/>
    </xf>
    <xf numFmtId="0" fontId="21" fillId="8" borderId="69" xfId="0" applyFont="1" applyFill="1" applyBorder="1" applyAlignment="1">
      <alignment horizontal="left" vertical="center"/>
    </xf>
    <xf numFmtId="10" fontId="19" fillId="0" borderId="0" xfId="0" applyNumberFormat="1" applyFont="1" applyAlignment="1">
      <alignment horizontal="right" vertical="center"/>
    </xf>
    <xf numFmtId="0" fontId="19" fillId="8" borderId="69" xfId="0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1" fillId="0" borderId="0" xfId="0" applyFont="1"/>
    <xf numFmtId="0" fontId="19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0" fontId="9" fillId="0" borderId="0" xfId="0" applyFont="1"/>
    <xf numFmtId="0" fontId="25" fillId="0" borderId="0" xfId="0" applyFont="1"/>
    <xf numFmtId="0" fontId="20" fillId="0" borderId="16" xfId="0" applyFont="1" applyBorder="1"/>
    <xf numFmtId="0" fontId="7" fillId="0" borderId="19" xfId="0" applyFont="1" applyBorder="1"/>
    <xf numFmtId="0" fontId="20" fillId="0" borderId="97" xfId="0" applyFont="1" applyBorder="1"/>
    <xf numFmtId="0" fontId="20" fillId="3" borderId="27" xfId="0" applyFont="1" applyFill="1" applyBorder="1"/>
    <xf numFmtId="0" fontId="20" fillId="0" borderId="95" xfId="0" applyFont="1" applyBorder="1"/>
    <xf numFmtId="0" fontId="7" fillId="0" borderId="95" xfId="0" applyFont="1" applyBorder="1"/>
    <xf numFmtId="0" fontId="7" fillId="3" borderId="27" xfId="0" applyFont="1" applyFill="1" applyBorder="1"/>
    <xf numFmtId="0" fontId="7" fillId="0" borderId="97" xfId="0" applyFont="1" applyBorder="1"/>
    <xf numFmtId="0" fontId="7" fillId="3" borderId="98" xfId="0" applyFont="1" applyFill="1" applyBorder="1"/>
    <xf numFmtId="0" fontId="7" fillId="0" borderId="99" xfId="0" applyFont="1" applyBorder="1"/>
    <xf numFmtId="0" fontId="7" fillId="0" borderId="100" xfId="0" applyFont="1" applyBorder="1"/>
    <xf numFmtId="0" fontId="7" fillId="3" borderId="101" xfId="0" applyFont="1" applyFill="1" applyBorder="1"/>
    <xf numFmtId="0" fontId="7" fillId="0" borderId="27" xfId="0" applyFont="1" applyBorder="1"/>
    <xf numFmtId="0" fontId="7" fillId="0" borderId="7" xfId="0" applyFont="1" applyBorder="1"/>
    <xf numFmtId="0" fontId="7" fillId="0" borderId="8" xfId="0" applyFont="1" applyBorder="1"/>
    <xf numFmtId="0" fontId="8" fillId="0" borderId="102" xfId="0" applyFont="1" applyBorder="1"/>
    <xf numFmtId="10" fontId="20" fillId="0" borderId="27" xfId="0" applyNumberFormat="1" applyFont="1" applyBorder="1"/>
    <xf numFmtId="170" fontId="8" fillId="0" borderId="27" xfId="0" applyNumberFormat="1" applyFont="1" applyBorder="1"/>
    <xf numFmtId="0" fontId="20" fillId="0" borderId="27" xfId="0" applyFont="1" applyBorder="1"/>
    <xf numFmtId="0" fontId="20" fillId="0" borderId="102" xfId="0" applyFont="1" applyBorder="1"/>
    <xf numFmtId="9" fontId="20" fillId="0" borderId="27" xfId="0" applyNumberFormat="1" applyFont="1" applyBorder="1"/>
    <xf numFmtId="0" fontId="20" fillId="0" borderId="28" xfId="0" applyFont="1" applyBorder="1"/>
    <xf numFmtId="9" fontId="8" fillId="0" borderId="30" xfId="0" applyNumberFormat="1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9" fontId="7" fillId="0" borderId="95" xfId="0" applyNumberFormat="1" applyFont="1" applyBorder="1"/>
    <xf numFmtId="9" fontId="7" fillId="0" borderId="18" xfId="0" applyNumberFormat="1" applyFont="1" applyBorder="1" applyAlignment="1">
      <alignment horizontal="center"/>
    </xf>
    <xf numFmtId="9" fontId="7" fillId="0" borderId="27" xfId="0" applyNumberFormat="1" applyFont="1" applyBorder="1"/>
    <xf numFmtId="0" fontId="7" fillId="0" borderId="103" xfId="0" applyFont="1" applyBorder="1" applyAlignment="1">
      <alignment horizontal="left" vertical="center"/>
    </xf>
    <xf numFmtId="0" fontId="7" fillId="0" borderId="54" xfId="0" applyFont="1" applyBorder="1" applyAlignment="1">
      <alignment horizontal="center" vertical="center"/>
    </xf>
    <xf numFmtId="10" fontId="7" fillId="3" borderId="15" xfId="0" applyNumberFormat="1" applyFont="1" applyFill="1" applyBorder="1" applyAlignment="1">
      <alignment horizontal="center" vertical="center"/>
    </xf>
    <xf numFmtId="10" fontId="7" fillId="0" borderId="95" xfId="0" applyNumberFormat="1" applyFont="1" applyBorder="1" applyAlignment="1">
      <alignment horizontal="right"/>
    </xf>
    <xf numFmtId="10" fontId="7" fillId="0" borderId="18" xfId="0" applyNumberFormat="1" applyFont="1" applyBorder="1" applyAlignment="1">
      <alignment horizontal="right"/>
    </xf>
    <xf numFmtId="10" fontId="7" fillId="0" borderId="27" xfId="0" applyNumberFormat="1" applyFont="1" applyBorder="1" applyAlignment="1">
      <alignment horizontal="right"/>
    </xf>
    <xf numFmtId="0" fontId="7" fillId="0" borderId="95" xfId="0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/>
    </xf>
    <xf numFmtId="10" fontId="7" fillId="3" borderId="27" xfId="0" applyNumberFormat="1" applyFont="1" applyFill="1" applyBorder="1" applyAlignment="1">
      <alignment horizontal="center" vertical="center"/>
    </xf>
    <xf numFmtId="10" fontId="7" fillId="0" borderId="27" xfId="0" applyNumberFormat="1" applyFont="1" applyBorder="1" applyAlignment="1">
      <alignment horizontal="center" vertical="center"/>
    </xf>
    <xf numFmtId="10" fontId="7" fillId="3" borderId="18" xfId="0" applyNumberFormat="1" applyFont="1" applyFill="1" applyBorder="1" applyAlignment="1">
      <alignment horizontal="center"/>
    </xf>
    <xf numFmtId="10" fontId="7" fillId="0" borderId="27" xfId="0" applyNumberFormat="1" applyFont="1" applyBorder="1"/>
    <xf numFmtId="0" fontId="7" fillId="0" borderId="95" xfId="0" applyFont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7" fillId="0" borderId="96" xfId="0" applyFont="1" applyBorder="1" applyAlignment="1">
      <alignment horizontal="left" vertical="center"/>
    </xf>
    <xf numFmtId="10" fontId="7" fillId="3" borderId="41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/>
    </xf>
    <xf numFmtId="0" fontId="7" fillId="0" borderId="31" xfId="0" applyFont="1" applyBorder="1" applyAlignment="1">
      <alignment vertical="center"/>
    </xf>
    <xf numFmtId="0" fontId="7" fillId="0" borderId="32" xfId="0" applyFont="1" applyBorder="1" applyAlignment="1">
      <alignment vertical="center"/>
    </xf>
    <xf numFmtId="10" fontId="7" fillId="0" borderId="79" xfId="0" applyNumberFormat="1" applyFont="1" applyBorder="1" applyAlignment="1">
      <alignment vertical="center"/>
    </xf>
    <xf numFmtId="0" fontId="7" fillId="0" borderId="28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7" fillId="0" borderId="104" xfId="0" applyFont="1" applyBorder="1" applyAlignment="1">
      <alignment vertical="center"/>
    </xf>
    <xf numFmtId="0" fontId="8" fillId="6" borderId="21" xfId="0" applyFont="1" applyFill="1" applyBorder="1" applyAlignment="1">
      <alignment vertical="center" wrapText="1"/>
    </xf>
    <xf numFmtId="0" fontId="7" fillId="6" borderId="22" xfId="0" applyFont="1" applyFill="1" applyBorder="1" applyAlignment="1">
      <alignment vertical="center"/>
    </xf>
    <xf numFmtId="10" fontId="8" fillId="6" borderId="42" xfId="0" applyNumberFormat="1" applyFont="1" applyFill="1" applyBorder="1" applyAlignment="1">
      <alignment horizontal="center" vertical="center" wrapText="1"/>
    </xf>
    <xf numFmtId="10" fontId="7" fillId="0" borderId="96" xfId="0" applyNumberFormat="1" applyFont="1" applyBorder="1" applyAlignment="1">
      <alignment horizontal="right"/>
    </xf>
    <xf numFmtId="10" fontId="7" fillId="0" borderId="20" xfId="0" applyNumberFormat="1" applyFont="1" applyBorder="1" applyAlignment="1">
      <alignment horizontal="right"/>
    </xf>
    <xf numFmtId="10" fontId="7" fillId="0" borderId="4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0" fillId="0" borderId="95" xfId="0" applyFont="1" applyBorder="1" applyAlignment="1">
      <alignment horizontal="center" vertical="center"/>
    </xf>
    <xf numFmtId="0" fontId="20" fillId="10" borderId="18" xfId="0" applyFont="1" applyFill="1" applyBorder="1" applyAlignment="1">
      <alignment horizontal="center" vertical="center"/>
    </xf>
    <xf numFmtId="0" fontId="19" fillId="0" borderId="95" xfId="0" applyFont="1" applyBorder="1" applyAlignment="1">
      <alignment horizontal="center" vertical="center"/>
    </xf>
    <xf numFmtId="2" fontId="19" fillId="10" borderId="18" xfId="0" applyNumberFormat="1" applyFont="1" applyFill="1" applyBorder="1" applyAlignment="1">
      <alignment horizontal="right" vertical="center"/>
    </xf>
    <xf numFmtId="0" fontId="19" fillId="0" borderId="96" xfId="0" applyFont="1" applyBorder="1" applyAlignment="1">
      <alignment horizontal="center" vertical="center"/>
    </xf>
    <xf numFmtId="2" fontId="19" fillId="10" borderId="20" xfId="0" applyNumberFormat="1" applyFont="1" applyFill="1" applyBorder="1" applyAlignment="1">
      <alignment horizontal="right" vertical="center"/>
    </xf>
    <xf numFmtId="0" fontId="5" fillId="9" borderId="106" xfId="0" applyFont="1" applyFill="1" applyBorder="1" applyAlignment="1">
      <alignment horizontal="center"/>
    </xf>
    <xf numFmtId="0" fontId="2" fillId="0" borderId="107" xfId="0" applyFont="1" applyBorder="1"/>
    <xf numFmtId="0" fontId="26" fillId="0" borderId="107" xfId="0" applyFont="1" applyBorder="1" applyAlignment="1">
      <alignment horizontal="left"/>
    </xf>
    <xf numFmtId="0" fontId="26" fillId="0" borderId="108" xfId="0" applyFont="1" applyBorder="1" applyAlignment="1">
      <alignment horizontal="left"/>
    </xf>
    <xf numFmtId="0" fontId="5" fillId="0" borderId="95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8" fillId="0" borderId="95" xfId="0" applyFont="1" applyBorder="1"/>
    <xf numFmtId="0" fontId="8" fillId="0" borderId="18" xfId="0" applyFont="1" applyBorder="1"/>
    <xf numFmtId="0" fontId="8" fillId="0" borderId="27" xfId="0" applyFont="1" applyBorder="1"/>
    <xf numFmtId="0" fontId="7" fillId="0" borderId="18" xfId="0" applyFont="1" applyBorder="1"/>
    <xf numFmtId="3" fontId="7" fillId="3" borderId="27" xfId="0" applyNumberFormat="1" applyFont="1" applyFill="1" applyBorder="1"/>
    <xf numFmtId="171" fontId="19" fillId="0" borderId="27" xfId="0" applyNumberFormat="1" applyFont="1" applyBorder="1" applyAlignment="1">
      <alignment horizontal="center" vertical="center" wrapText="1"/>
    </xf>
    <xf numFmtId="172" fontId="7" fillId="0" borderId="27" xfId="0" applyNumberFormat="1" applyFont="1" applyBorder="1"/>
    <xf numFmtId="173" fontId="2" fillId="0" borderId="0" xfId="0" applyNumberFormat="1" applyFont="1"/>
    <xf numFmtId="2" fontId="7" fillId="0" borderId="27" xfId="0" applyNumberFormat="1" applyFont="1" applyBorder="1"/>
    <xf numFmtId="172" fontId="7" fillId="3" borderId="27" xfId="0" applyNumberFormat="1" applyFont="1" applyFill="1" applyBorder="1"/>
    <xf numFmtId="0" fontId="7" fillId="0" borderId="96" xfId="0" applyFont="1" applyBorder="1"/>
    <xf numFmtId="0" fontId="7" fillId="0" borderId="20" xfId="0" applyFont="1" applyBorder="1"/>
    <xf numFmtId="172" fontId="7" fillId="0" borderId="41" xfId="0" applyNumberFormat="1" applyFont="1" applyBorder="1"/>
    <xf numFmtId="174" fontId="2" fillId="0" borderId="0" xfId="0" applyNumberFormat="1" applyFont="1"/>
    <xf numFmtId="0" fontId="29" fillId="0" borderId="69" xfId="1" applyAlignment="1">
      <alignment vertical="center"/>
    </xf>
    <xf numFmtId="175" fontId="29" fillId="0" borderId="69" xfId="2" applyFont="1" applyAlignment="1">
      <alignment vertical="center"/>
    </xf>
    <xf numFmtId="175" fontId="29" fillId="0" borderId="69" xfId="2" applyFont="1" applyFill="1" applyAlignment="1">
      <alignment vertical="center"/>
    </xf>
    <xf numFmtId="175" fontId="0" fillId="0" borderId="69" xfId="2" applyFont="1" applyAlignment="1">
      <alignment vertical="center"/>
    </xf>
    <xf numFmtId="175" fontId="30" fillId="0" borderId="69" xfId="2" applyFont="1" applyAlignment="1">
      <alignment vertical="center"/>
    </xf>
    <xf numFmtId="175" fontId="30" fillId="0" borderId="109" xfId="2" applyFont="1" applyBorder="1" applyAlignment="1">
      <alignment vertical="center"/>
    </xf>
    <xf numFmtId="175" fontId="30" fillId="0" borderId="110" xfId="2" applyFont="1" applyFill="1" applyBorder="1" applyAlignment="1">
      <alignment vertical="center"/>
    </xf>
    <xf numFmtId="43" fontId="30" fillId="0" borderId="110" xfId="1" applyNumberFormat="1" applyFont="1" applyBorder="1" applyAlignment="1">
      <alignment vertical="center"/>
    </xf>
    <xf numFmtId="0" fontId="30" fillId="0" borderId="110" xfId="1" applyFont="1" applyBorder="1" applyAlignment="1">
      <alignment vertical="center"/>
    </xf>
    <xf numFmtId="0" fontId="30" fillId="0" borderId="111" xfId="1" applyFont="1" applyBorder="1" applyAlignment="1">
      <alignment vertical="center"/>
    </xf>
    <xf numFmtId="175" fontId="31" fillId="11" borderId="112" xfId="2" applyFont="1" applyFill="1" applyBorder="1" applyAlignment="1">
      <alignment vertical="center"/>
    </xf>
    <xf numFmtId="175" fontId="29" fillId="0" borderId="113" xfId="2" applyFont="1" applyBorder="1" applyAlignment="1">
      <alignment vertical="center"/>
    </xf>
    <xf numFmtId="175" fontId="29" fillId="0" borderId="114" xfId="2" applyFont="1" applyBorder="1" applyAlignment="1">
      <alignment vertical="center"/>
    </xf>
    <xf numFmtId="0" fontId="29" fillId="0" borderId="114" xfId="1" applyBorder="1" applyAlignment="1">
      <alignment vertical="center"/>
    </xf>
    <xf numFmtId="0" fontId="31" fillId="0" borderId="115" xfId="1" applyFont="1" applyBorder="1" applyAlignment="1">
      <alignment vertical="center"/>
    </xf>
    <xf numFmtId="175" fontId="31" fillId="0" borderId="69" xfId="2" applyFont="1" applyFill="1" applyBorder="1" applyAlignment="1">
      <alignment horizontal="center" vertical="center"/>
    </xf>
    <xf numFmtId="175" fontId="31" fillId="0" borderId="69" xfId="2" applyFont="1" applyBorder="1" applyAlignment="1">
      <alignment vertical="center"/>
    </xf>
    <xf numFmtId="0" fontId="31" fillId="0" borderId="69" xfId="1" applyFont="1" applyAlignment="1">
      <alignment vertical="center"/>
    </xf>
    <xf numFmtId="175" fontId="31" fillId="11" borderId="116" xfId="2" applyFont="1" applyFill="1" applyBorder="1" applyAlignment="1">
      <alignment vertical="center"/>
    </xf>
    <xf numFmtId="175" fontId="29" fillId="0" borderId="117" xfId="2" applyFont="1" applyBorder="1" applyAlignment="1">
      <alignment vertical="center"/>
    </xf>
    <xf numFmtId="175" fontId="29" fillId="0" borderId="118" xfId="2" applyFont="1" applyBorder="1" applyAlignment="1">
      <alignment vertical="center"/>
    </xf>
    <xf numFmtId="0" fontId="29" fillId="0" borderId="118" xfId="1" applyBorder="1" applyAlignment="1">
      <alignment vertical="center"/>
    </xf>
    <xf numFmtId="0" fontId="31" fillId="0" borderId="119" xfId="1" applyFont="1" applyBorder="1" applyAlignment="1">
      <alignment vertical="center"/>
    </xf>
    <xf numFmtId="175" fontId="31" fillId="11" borderId="116" xfId="2" applyFont="1" applyFill="1" applyBorder="1" applyAlignment="1">
      <alignment horizontal="center" vertical="center"/>
    </xf>
    <xf numFmtId="175" fontId="29" fillId="0" borderId="120" xfId="2" applyFont="1" applyBorder="1" applyAlignment="1">
      <alignment horizontal="center" vertical="center"/>
    </xf>
    <xf numFmtId="175" fontId="29" fillId="12" borderId="121" xfId="2" applyFont="1" applyFill="1" applyBorder="1" applyAlignment="1">
      <alignment horizontal="center" vertical="center"/>
    </xf>
    <xf numFmtId="0" fontId="29" fillId="0" borderId="120" xfId="1" applyBorder="1" applyAlignment="1">
      <alignment horizontal="center" vertical="center"/>
    </xf>
    <xf numFmtId="0" fontId="29" fillId="0" borderId="120" xfId="1" applyBorder="1" applyAlignment="1">
      <alignment vertical="center"/>
    </xf>
    <xf numFmtId="175" fontId="32" fillId="11" borderId="122" xfId="2" applyFont="1" applyFill="1" applyBorder="1" applyAlignment="1">
      <alignment horizontal="center" vertical="center"/>
    </xf>
    <xf numFmtId="175" fontId="32" fillId="11" borderId="123" xfId="2" applyFont="1" applyFill="1" applyBorder="1" applyAlignment="1">
      <alignment horizontal="center" vertical="center"/>
    </xf>
    <xf numFmtId="0" fontId="32" fillId="11" borderId="123" xfId="1" applyFont="1" applyFill="1" applyBorder="1" applyAlignment="1">
      <alignment horizontal="center" vertical="center"/>
    </xf>
    <xf numFmtId="0" fontId="32" fillId="11" borderId="124" xfId="1" applyFont="1" applyFill="1" applyBorder="1" applyAlignment="1">
      <alignment horizontal="center" vertical="center"/>
    </xf>
    <xf numFmtId="175" fontId="31" fillId="0" borderId="117" xfId="2" applyFont="1" applyBorder="1" applyAlignment="1">
      <alignment vertical="center"/>
    </xf>
    <xf numFmtId="175" fontId="31" fillId="0" borderId="118" xfId="2" applyFont="1" applyBorder="1" applyAlignment="1">
      <alignment vertical="center"/>
    </xf>
    <xf numFmtId="0" fontId="31" fillId="0" borderId="118" xfId="1" applyFont="1" applyBorder="1" applyAlignment="1">
      <alignment vertical="center"/>
    </xf>
    <xf numFmtId="175" fontId="29" fillId="0" borderId="69" xfId="2" applyFont="1" applyFill="1" applyBorder="1" applyAlignment="1">
      <alignment horizontal="center" vertical="center"/>
    </xf>
    <xf numFmtId="175" fontId="29" fillId="0" borderId="121" xfId="2" applyFont="1" applyBorder="1" applyAlignment="1">
      <alignment horizontal="center" vertical="center"/>
    </xf>
    <xf numFmtId="175" fontId="29" fillId="13" borderId="120" xfId="2" applyFont="1" applyFill="1" applyBorder="1" applyAlignment="1">
      <alignment horizontal="center" vertical="center"/>
    </xf>
    <xf numFmtId="43" fontId="29" fillId="13" borderId="121" xfId="1" applyNumberFormat="1" applyFill="1" applyBorder="1" applyAlignment="1">
      <alignment vertical="center"/>
    </xf>
    <xf numFmtId="0" fontId="29" fillId="0" borderId="121" xfId="1" applyBorder="1" applyAlignment="1">
      <alignment horizontal="center" vertical="center"/>
    </xf>
    <xf numFmtId="0" fontId="29" fillId="0" borderId="121" xfId="1" applyBorder="1" applyAlignment="1">
      <alignment vertical="center"/>
    </xf>
    <xf numFmtId="9" fontId="31" fillId="0" borderId="122" xfId="3" applyFont="1" applyBorder="1" applyAlignment="1">
      <alignment vertical="center"/>
    </xf>
    <xf numFmtId="176" fontId="31" fillId="0" borderId="125" xfId="1" applyNumberFormat="1" applyFont="1" applyBorder="1" applyAlignment="1">
      <alignment vertical="center"/>
    </xf>
    <xf numFmtId="4" fontId="31" fillId="0" borderId="118" xfId="1" applyNumberFormat="1" applyFont="1" applyBorder="1" applyAlignment="1">
      <alignment horizontal="centerContinuous" vertical="center"/>
    </xf>
    <xf numFmtId="175" fontId="31" fillId="0" borderId="119" xfId="2" applyFont="1" applyBorder="1" applyAlignment="1">
      <alignment horizontal="left" vertical="center"/>
    </xf>
    <xf numFmtId="175" fontId="31" fillId="0" borderId="69" xfId="2" applyFont="1" applyAlignment="1">
      <alignment vertical="center"/>
    </xf>
    <xf numFmtId="10" fontId="31" fillId="0" borderId="126" xfId="3" applyNumberFormat="1" applyFont="1" applyBorder="1" applyAlignment="1">
      <alignment vertical="center"/>
    </xf>
    <xf numFmtId="165" fontId="31" fillId="0" borderId="127" xfId="1" applyNumberFormat="1" applyFont="1" applyBorder="1" applyAlignment="1">
      <alignment vertical="center"/>
    </xf>
    <xf numFmtId="175" fontId="31" fillId="0" borderId="110" xfId="2" applyFont="1" applyBorder="1" applyAlignment="1">
      <alignment vertical="center"/>
    </xf>
    <xf numFmtId="4" fontId="31" fillId="0" borderId="110" xfId="1" applyNumberFormat="1" applyFont="1" applyBorder="1" applyAlignment="1">
      <alignment horizontal="centerContinuous" vertical="center"/>
    </xf>
    <xf numFmtId="175" fontId="31" fillId="0" borderId="128" xfId="2" applyFont="1" applyBorder="1" applyAlignment="1">
      <alignment horizontal="left" vertical="center"/>
    </xf>
    <xf numFmtId="165" fontId="31" fillId="0" borderId="121" xfId="1" applyNumberFormat="1" applyFont="1" applyBorder="1" applyAlignment="1">
      <alignment vertical="center"/>
    </xf>
    <xf numFmtId="175" fontId="31" fillId="0" borderId="129" xfId="2" applyFont="1" applyBorder="1" applyAlignment="1">
      <alignment horizontal="center" vertical="center"/>
    </xf>
    <xf numFmtId="175" fontId="31" fillId="0" borderId="130" xfId="2" applyFont="1" applyBorder="1" applyAlignment="1">
      <alignment vertical="center"/>
    </xf>
    <xf numFmtId="175" fontId="31" fillId="0" borderId="131" xfId="2" applyFont="1" applyBorder="1" applyAlignment="1">
      <alignment vertical="center"/>
    </xf>
    <xf numFmtId="175" fontId="0" fillId="0" borderId="131" xfId="2" applyFont="1" applyBorder="1" applyAlignment="1">
      <alignment vertical="center"/>
    </xf>
    <xf numFmtId="175" fontId="31" fillId="0" borderId="132" xfId="2" applyFont="1" applyBorder="1" applyAlignment="1">
      <alignment horizontal="center" vertical="center"/>
    </xf>
    <xf numFmtId="175" fontId="0" fillId="0" borderId="133" xfId="2" applyFont="1" applyFill="1" applyBorder="1" applyAlignment="1">
      <alignment vertical="center"/>
    </xf>
    <xf numFmtId="175" fontId="0" fillId="0" borderId="69" xfId="2" applyFont="1" applyFill="1" applyBorder="1" applyAlignment="1">
      <alignment vertical="center"/>
    </xf>
    <xf numFmtId="4" fontId="29" fillId="0" borderId="69" xfId="1" applyNumberFormat="1" applyAlignment="1">
      <alignment vertical="center"/>
    </xf>
    <xf numFmtId="0" fontId="29" fillId="0" borderId="134" xfId="1" applyBorder="1" applyAlignment="1">
      <alignment vertical="center"/>
    </xf>
    <xf numFmtId="0" fontId="33" fillId="0" borderId="69" xfId="1" applyFont="1" applyAlignment="1">
      <alignment vertical="center"/>
    </xf>
    <xf numFmtId="175" fontId="33" fillId="0" borderId="69" xfId="2" applyFont="1" applyAlignment="1">
      <alignment vertical="center"/>
    </xf>
    <xf numFmtId="0" fontId="29" fillId="0" borderId="139" xfId="1" applyBorder="1" applyAlignment="1">
      <alignment vertical="center"/>
    </xf>
    <xf numFmtId="0" fontId="29" fillId="15" borderId="69" xfId="1" applyFill="1" applyAlignment="1">
      <alignment vertical="center"/>
    </xf>
    <xf numFmtId="175" fontId="29" fillId="0" borderId="120" xfId="2" applyFont="1" applyFill="1" applyBorder="1" applyAlignment="1">
      <alignment horizontal="center" vertical="center"/>
    </xf>
    <xf numFmtId="177" fontId="31" fillId="0" borderId="121" xfId="2" applyNumberFormat="1" applyFont="1" applyBorder="1" applyAlignment="1">
      <alignment horizontal="center" vertical="center"/>
    </xf>
    <xf numFmtId="178" fontId="31" fillId="0" borderId="121" xfId="2" applyNumberFormat="1" applyFont="1" applyBorder="1" applyAlignment="1">
      <alignment horizontal="center" vertical="center"/>
    </xf>
    <xf numFmtId="0" fontId="31" fillId="0" borderId="121" xfId="1" applyFont="1" applyBorder="1" applyAlignment="1">
      <alignment horizontal="center" vertical="center"/>
    </xf>
    <xf numFmtId="0" fontId="31" fillId="0" borderId="121" xfId="1" applyFont="1" applyBorder="1" applyAlignment="1">
      <alignment vertical="center"/>
    </xf>
    <xf numFmtId="177" fontId="29" fillId="0" borderId="121" xfId="2" applyNumberFormat="1" applyFont="1" applyBorder="1" applyAlignment="1">
      <alignment horizontal="center" vertical="center"/>
    </xf>
    <xf numFmtId="178" fontId="29" fillId="0" borderId="121" xfId="2" applyNumberFormat="1" applyFont="1" applyBorder="1" applyAlignment="1">
      <alignment horizontal="center" vertical="center"/>
    </xf>
    <xf numFmtId="175" fontId="29" fillId="13" borderId="121" xfId="2" applyFont="1" applyFill="1" applyBorder="1" applyAlignment="1">
      <alignment horizontal="center" vertical="center"/>
    </xf>
    <xf numFmtId="4" fontId="29" fillId="13" borderId="121" xfId="1" applyNumberFormat="1" applyFill="1" applyBorder="1" applyAlignment="1">
      <alignment horizontal="center" vertical="center"/>
    </xf>
    <xf numFmtId="177" fontId="29" fillId="0" borderId="120" xfId="2" applyNumberFormat="1" applyFont="1" applyBorder="1" applyAlignment="1">
      <alignment horizontal="center" vertical="center"/>
    </xf>
    <xf numFmtId="177" fontId="29" fillId="13" borderId="120" xfId="2" applyNumberFormat="1" applyFont="1" applyFill="1" applyBorder="1" applyAlignment="1">
      <alignment horizontal="center" vertical="center"/>
    </xf>
    <xf numFmtId="4" fontId="29" fillId="13" borderId="120" xfId="1" applyNumberFormat="1" applyFill="1" applyBorder="1" applyAlignment="1">
      <alignment horizontal="center" vertical="center"/>
    </xf>
    <xf numFmtId="3" fontId="29" fillId="0" borderId="69" xfId="1" applyNumberFormat="1" applyAlignment="1">
      <alignment vertical="center"/>
    </xf>
    <xf numFmtId="3" fontId="29" fillId="13" borderId="121" xfId="1" applyNumberFormat="1" applyFill="1" applyBorder="1" applyAlignment="1">
      <alignment vertical="center"/>
    </xf>
    <xf numFmtId="175" fontId="31" fillId="11" borderId="117" xfId="2" applyFont="1" applyFill="1" applyBorder="1" applyAlignment="1">
      <alignment horizontal="center" vertical="center"/>
    </xf>
    <xf numFmtId="175" fontId="29" fillId="0" borderId="121" xfId="2" applyFont="1" applyBorder="1" applyAlignment="1">
      <alignment vertical="center"/>
    </xf>
    <xf numFmtId="175" fontId="29" fillId="0" borderId="69" xfId="2" applyFont="1" applyAlignment="1">
      <alignment horizontal="right" vertical="center"/>
    </xf>
    <xf numFmtId="175" fontId="31" fillId="0" borderId="121" xfId="2" applyFont="1" applyBorder="1" applyAlignment="1">
      <alignment horizontal="center" vertical="center"/>
    </xf>
    <xf numFmtId="175" fontId="31" fillId="0" borderId="69" xfId="2" applyFont="1" applyBorder="1" applyAlignment="1">
      <alignment horizontal="center" vertical="center"/>
    </xf>
    <xf numFmtId="175" fontId="29" fillId="0" borderId="69" xfId="2" applyFont="1" applyAlignment="1">
      <alignment horizontal="center" vertical="center"/>
    </xf>
    <xf numFmtId="175" fontId="31" fillId="0" borderId="140" xfId="2" applyFont="1" applyBorder="1" applyAlignment="1">
      <alignment horizontal="center" vertical="center"/>
    </xf>
    <xf numFmtId="0" fontId="31" fillId="0" borderId="69" xfId="1" applyFont="1" applyAlignment="1">
      <alignment horizontal="center" vertical="center"/>
    </xf>
    <xf numFmtId="0" fontId="31" fillId="0" borderId="140" xfId="1" applyFont="1" applyBorder="1" applyAlignment="1">
      <alignment vertical="center"/>
    </xf>
    <xf numFmtId="175" fontId="31" fillId="0" borderId="121" xfId="2" applyFont="1" applyFill="1" applyBorder="1" applyAlignment="1">
      <alignment horizontal="center" vertical="center"/>
    </xf>
    <xf numFmtId="175" fontId="29" fillId="0" borderId="121" xfId="2" applyFont="1" applyFill="1" applyBorder="1" applyAlignment="1">
      <alignment horizontal="center" vertical="center"/>
    </xf>
    <xf numFmtId="175" fontId="31" fillId="0" borderId="141" xfId="2" applyFont="1" applyBorder="1" applyAlignment="1">
      <alignment horizontal="center" vertical="center"/>
    </xf>
    <xf numFmtId="175" fontId="31" fillId="0" borderId="141" xfId="2" applyFont="1" applyFill="1" applyBorder="1" applyAlignment="1">
      <alignment horizontal="center" vertical="center"/>
    </xf>
    <xf numFmtId="0" fontId="31" fillId="0" borderId="141" xfId="1" applyFont="1" applyBorder="1" applyAlignment="1">
      <alignment horizontal="center" vertical="center"/>
    </xf>
    <xf numFmtId="0" fontId="31" fillId="0" borderId="141" xfId="1" applyFont="1" applyBorder="1" applyAlignment="1">
      <alignment vertical="center"/>
    </xf>
    <xf numFmtId="0" fontId="37" fillId="0" borderId="69" xfId="1" applyFont="1" applyAlignment="1">
      <alignment horizontal="left" vertical="center" wrapText="1"/>
    </xf>
    <xf numFmtId="175" fontId="31" fillId="0" borderId="69" xfId="2" applyFont="1" applyFill="1" applyAlignment="1">
      <alignment horizontal="center" vertical="center"/>
    </xf>
    <xf numFmtId="175" fontId="29" fillId="0" borderId="121" xfId="2" applyFont="1" applyFill="1" applyBorder="1" applyAlignment="1">
      <alignment vertical="center"/>
    </xf>
    <xf numFmtId="178" fontId="29" fillId="0" borderId="69" xfId="2" applyNumberFormat="1" applyFont="1" applyBorder="1" applyAlignment="1">
      <alignment horizontal="center" vertical="center"/>
    </xf>
    <xf numFmtId="175" fontId="29" fillId="0" borderId="69" xfId="2" applyFont="1" applyBorder="1" applyAlignment="1">
      <alignment vertical="center"/>
    </xf>
    <xf numFmtId="1" fontId="31" fillId="0" borderId="142" xfId="2" applyNumberFormat="1" applyFont="1" applyBorder="1" applyAlignment="1">
      <alignment horizontal="center" vertical="center"/>
    </xf>
    <xf numFmtId="4" fontId="31" fillId="0" borderId="139" xfId="1" applyNumberFormat="1" applyFont="1" applyBorder="1" applyAlignment="1">
      <alignment vertical="center"/>
    </xf>
    <xf numFmtId="175" fontId="31" fillId="0" borderId="138" xfId="2" applyFont="1" applyBorder="1" applyAlignment="1">
      <alignment vertical="center"/>
    </xf>
    <xf numFmtId="1" fontId="29" fillId="0" borderId="143" xfId="2" applyNumberFormat="1" applyFont="1" applyBorder="1" applyAlignment="1">
      <alignment horizontal="center" vertical="center"/>
    </xf>
    <xf numFmtId="0" fontId="29" fillId="0" borderId="110" xfId="1" applyBorder="1" applyAlignment="1">
      <alignment vertical="center"/>
    </xf>
    <xf numFmtId="175" fontId="29" fillId="0" borderId="110" xfId="2" applyFont="1" applyBorder="1" applyAlignment="1">
      <alignment vertical="center"/>
    </xf>
    <xf numFmtId="175" fontId="29" fillId="0" borderId="128" xfId="2" applyFont="1" applyBorder="1" applyAlignment="1">
      <alignment vertical="center"/>
    </xf>
    <xf numFmtId="175" fontId="31" fillId="0" borderId="144" xfId="2" applyFont="1" applyBorder="1" applyAlignment="1">
      <alignment horizontal="right" vertical="center"/>
    </xf>
    <xf numFmtId="10" fontId="29" fillId="0" borderId="126" xfId="3" applyNumberFormat="1" applyFont="1" applyBorder="1" applyAlignment="1">
      <alignment vertical="center"/>
    </xf>
    <xf numFmtId="165" fontId="29" fillId="0" borderId="121" xfId="1" applyNumberFormat="1" applyBorder="1" applyAlignment="1">
      <alignment vertical="center"/>
    </xf>
    <xf numFmtId="175" fontId="0" fillId="0" borderId="110" xfId="2" applyFont="1" applyBorder="1" applyAlignment="1">
      <alignment vertical="center"/>
    </xf>
    <xf numFmtId="4" fontId="29" fillId="0" borderId="110" xfId="1" applyNumberFormat="1" applyBorder="1" applyAlignment="1">
      <alignment horizontal="centerContinuous" vertical="center"/>
    </xf>
    <xf numFmtId="175" fontId="29" fillId="0" borderId="128" xfId="2" applyFont="1" applyBorder="1" applyAlignment="1">
      <alignment horizontal="left" vertical="center"/>
    </xf>
    <xf numFmtId="4" fontId="29" fillId="15" borderId="69" xfId="1" applyNumberFormat="1" applyFill="1" applyAlignment="1">
      <alignment vertical="center"/>
    </xf>
    <xf numFmtId="1" fontId="29" fillId="0" borderId="121" xfId="2" applyNumberFormat="1" applyFont="1" applyBorder="1" applyAlignment="1">
      <alignment horizontal="center" vertical="center"/>
    </xf>
    <xf numFmtId="175" fontId="2" fillId="0" borderId="69" xfId="2" applyFont="1" applyAlignment="1">
      <alignment vertical="center"/>
    </xf>
    <xf numFmtId="0" fontId="9" fillId="2" borderId="69" xfId="0" applyFont="1" applyFill="1" applyBorder="1" applyAlignment="1">
      <alignment vertical="center"/>
    </xf>
    <xf numFmtId="0" fontId="2" fillId="2" borderId="69" xfId="0" applyFont="1" applyFill="1" applyBorder="1" applyAlignment="1">
      <alignment vertical="center"/>
    </xf>
    <xf numFmtId="164" fontId="2" fillId="2" borderId="69" xfId="0" applyNumberFormat="1" applyFont="1" applyFill="1" applyBorder="1" applyAlignment="1">
      <alignment vertical="center"/>
    </xf>
    <xf numFmtId="164" fontId="9" fillId="4" borderId="69" xfId="0" applyNumberFormat="1" applyFont="1" applyFill="1" applyBorder="1" applyAlignment="1">
      <alignment vertical="center"/>
    </xf>
    <xf numFmtId="0" fontId="2" fillId="0" borderId="69" xfId="1" applyFont="1" applyAlignment="1">
      <alignment vertical="center"/>
    </xf>
    <xf numFmtId="0" fontId="9" fillId="14" borderId="119" xfId="1" applyFont="1" applyFill="1" applyBorder="1" applyAlignment="1">
      <alignment horizontal="left" vertical="center"/>
    </xf>
    <xf numFmtId="0" fontId="9" fillId="14" borderId="118" xfId="1" applyFont="1" applyFill="1" applyBorder="1" applyAlignment="1">
      <alignment horizontal="left" vertical="center"/>
    </xf>
    <xf numFmtId="0" fontId="9" fillId="14" borderId="117" xfId="1" applyFont="1" applyFill="1" applyBorder="1" applyAlignment="1">
      <alignment horizontal="left" vertical="center"/>
    </xf>
    <xf numFmtId="164" fontId="9" fillId="0" borderId="9" xfId="0" applyNumberFormat="1" applyFont="1" applyBorder="1" applyAlignment="1">
      <alignment horizontal="center" vertical="center"/>
    </xf>
    <xf numFmtId="0" fontId="6" fillId="0" borderId="10" xfId="0" applyFont="1" applyBorder="1"/>
    <xf numFmtId="0" fontId="6" fillId="0" borderId="25" xfId="0" applyFont="1" applyBorder="1"/>
    <xf numFmtId="0" fontId="9" fillId="0" borderId="31" xfId="0" applyFont="1" applyBorder="1" applyAlignment="1">
      <alignment horizontal="center" vertical="center"/>
    </xf>
    <xf numFmtId="0" fontId="6" fillId="0" borderId="32" xfId="0" applyFont="1" applyBorder="1"/>
    <xf numFmtId="0" fontId="6" fillId="0" borderId="33" xfId="0" applyFont="1" applyBorder="1"/>
    <xf numFmtId="0" fontId="5" fillId="2" borderId="1" xfId="0" applyFont="1" applyFill="1" applyBorder="1" applyAlignment="1">
      <alignment horizontal="center" vertical="center"/>
    </xf>
    <xf numFmtId="0" fontId="6" fillId="0" borderId="2" xfId="0" applyFont="1" applyBorder="1"/>
    <xf numFmtId="0" fontId="6" fillId="0" borderId="3" xfId="0" applyFont="1" applyBorder="1"/>
    <xf numFmtId="0" fontId="8" fillId="2" borderId="4" xfId="0" applyFont="1" applyFill="1" applyBorder="1" applyAlignment="1">
      <alignment horizontal="center" vertical="center"/>
    </xf>
    <xf numFmtId="0" fontId="6" fillId="0" borderId="5" xfId="0" applyFont="1" applyBorder="1"/>
    <xf numFmtId="0" fontId="6" fillId="0" borderId="6" xfId="0" applyFont="1" applyBorder="1"/>
    <xf numFmtId="164" fontId="1" fillId="2" borderId="9" xfId="0" applyNumberFormat="1" applyFont="1" applyFill="1" applyBorder="1" applyAlignment="1">
      <alignment horizontal="center" vertical="center"/>
    </xf>
    <xf numFmtId="0" fontId="6" fillId="0" borderId="11" xfId="0" applyFont="1" applyBorder="1"/>
    <xf numFmtId="164" fontId="9" fillId="0" borderId="16" xfId="0" applyNumberFormat="1" applyFont="1" applyBorder="1" applyAlignment="1">
      <alignment horizontal="left" vertical="center"/>
    </xf>
    <xf numFmtId="0" fontId="6" fillId="0" borderId="17" xfId="0" applyFont="1" applyBorder="1"/>
    <xf numFmtId="0" fontId="5" fillId="2" borderId="12" xfId="0" applyFont="1" applyFill="1" applyBorder="1" applyAlignment="1">
      <alignment horizontal="center" vertical="center"/>
    </xf>
    <xf numFmtId="0" fontId="6" fillId="0" borderId="13" xfId="0" applyFont="1" applyBorder="1"/>
    <xf numFmtId="0" fontId="6" fillId="0" borderId="94" xfId="0" applyFont="1" applyBorder="1"/>
    <xf numFmtId="0" fontId="5" fillId="9" borderId="12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 vertical="center"/>
    </xf>
    <xf numFmtId="9" fontId="8" fillId="0" borderId="12" xfId="0" applyNumberFormat="1" applyFont="1" applyBorder="1" applyAlignment="1">
      <alignment horizontal="center"/>
    </xf>
    <xf numFmtId="0" fontId="7" fillId="0" borderId="58" xfId="0" applyFont="1" applyBorder="1" applyAlignment="1">
      <alignment horizontal="center" vertical="center"/>
    </xf>
    <xf numFmtId="0" fontId="6" fillId="0" borderId="82" xfId="0" applyFont="1" applyBorder="1"/>
    <xf numFmtId="0" fontId="1" fillId="9" borderId="9" xfId="0" applyFont="1" applyFill="1" applyBorder="1" applyAlignment="1">
      <alignment horizontal="center" vertical="center"/>
    </xf>
    <xf numFmtId="0" fontId="6" fillId="0" borderId="105" xfId="0" applyFont="1" applyBorder="1"/>
    <xf numFmtId="0" fontId="31" fillId="0" borderId="132" xfId="1" applyFont="1" applyBorder="1" applyAlignment="1">
      <alignment horizontal="center" vertical="center"/>
    </xf>
    <xf numFmtId="0" fontId="31" fillId="0" borderId="131" xfId="1" applyFont="1" applyBorder="1" applyAlignment="1">
      <alignment horizontal="center" vertical="center"/>
    </xf>
    <xf numFmtId="0" fontId="31" fillId="0" borderId="145" xfId="1" applyFont="1" applyBorder="1" applyAlignment="1">
      <alignment horizontal="center" vertical="center"/>
    </xf>
    <xf numFmtId="0" fontId="35" fillId="14" borderId="115" xfId="1" applyFont="1" applyFill="1" applyBorder="1" applyAlignment="1">
      <alignment horizontal="center" vertical="center"/>
    </xf>
    <xf numFmtId="0" fontId="35" fillId="14" borderId="114" xfId="1" applyFont="1" applyFill="1" applyBorder="1" applyAlignment="1">
      <alignment horizontal="center" vertical="center"/>
    </xf>
    <xf numFmtId="0" fontId="35" fillId="14" borderId="113" xfId="1" applyFont="1" applyFill="1" applyBorder="1" applyAlignment="1">
      <alignment horizontal="center" vertical="center"/>
    </xf>
    <xf numFmtId="175" fontId="30" fillId="14" borderId="119" xfId="2" applyFont="1" applyFill="1" applyBorder="1" applyAlignment="1">
      <alignment horizontal="center" vertical="center"/>
    </xf>
    <xf numFmtId="175" fontId="30" fillId="14" borderId="118" xfId="2" applyFont="1" applyFill="1" applyBorder="1" applyAlignment="1">
      <alignment horizontal="center" vertical="center"/>
    </xf>
    <xf numFmtId="175" fontId="30" fillId="14" borderId="117" xfId="2" applyFont="1" applyFill="1" applyBorder="1" applyAlignment="1">
      <alignment horizontal="center" vertical="center"/>
    </xf>
    <xf numFmtId="175" fontId="29" fillId="0" borderId="111" xfId="2" applyFont="1" applyBorder="1" applyAlignment="1">
      <alignment horizontal="left" vertical="center"/>
    </xf>
    <xf numFmtId="175" fontId="29" fillId="0" borderId="110" xfId="2" applyFont="1" applyBorder="1" applyAlignment="1">
      <alignment horizontal="left" vertical="center"/>
    </xf>
    <xf numFmtId="175" fontId="29" fillId="0" borderId="109" xfId="2" applyFont="1" applyBorder="1" applyAlignment="1">
      <alignment horizontal="left" vertical="center"/>
    </xf>
    <xf numFmtId="0" fontId="9" fillId="0" borderId="119" xfId="1" applyFont="1" applyBorder="1" applyAlignment="1">
      <alignment horizontal="left" vertical="center"/>
    </xf>
    <xf numFmtId="0" fontId="9" fillId="0" borderId="118" xfId="1" applyFont="1" applyBorder="1" applyAlignment="1">
      <alignment horizontal="left" vertical="center"/>
    </xf>
    <xf numFmtId="0" fontId="9" fillId="0" borderId="117" xfId="1" applyFont="1" applyBorder="1" applyAlignment="1">
      <alignment horizontal="left" vertical="center"/>
    </xf>
    <xf numFmtId="0" fontId="34" fillId="14" borderId="137" xfId="1" applyFont="1" applyFill="1" applyBorder="1" applyAlignment="1">
      <alignment horizontal="center" vertical="center"/>
    </xf>
    <xf numFmtId="0" fontId="34" fillId="14" borderId="136" xfId="1" applyFont="1" applyFill="1" applyBorder="1" applyAlignment="1">
      <alignment horizontal="center" vertical="center"/>
    </xf>
    <xf numFmtId="0" fontId="34" fillId="14" borderId="135" xfId="1" applyFont="1" applyFill="1" applyBorder="1" applyAlignment="1">
      <alignment horizontal="center" vertical="center"/>
    </xf>
  </cellXfs>
  <cellStyles count="5">
    <cellStyle name="Hiperlink 2" xfId="4"/>
    <cellStyle name="Normal" xfId="0" builtinId="0"/>
    <cellStyle name="Normal 2 2" xfId="1"/>
    <cellStyle name="Porcentagem 2" xfId="3"/>
    <cellStyle name="Vírgula 2" xfId="2"/>
  </cellStyles>
  <dxfs count="1"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4</xdr:row>
      <xdr:rowOff>19050</xdr:rowOff>
    </xdr:from>
    <xdr:ext cx="1276350" cy="3524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7</xdr:row>
      <xdr:rowOff>0</xdr:rowOff>
    </xdr:from>
    <xdr:ext cx="2028825" cy="3619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360045</xdr:colOff>
      <xdr:row>150</xdr:row>
      <xdr:rowOff>66040</xdr:rowOff>
    </xdr:from>
    <xdr:to>
      <xdr:col>5</xdr:col>
      <xdr:colOff>760095</xdr:colOff>
      <xdr:row>150</xdr:row>
      <xdr:rowOff>66040</xdr:rowOff>
    </xdr:to>
    <xdr:cxnSp macro="">
      <xdr:nvCxnSpPr>
        <xdr:cNvPr id="2" name="Line 2">
          <a:extLst>
            <a:ext uri="{FF2B5EF4-FFF2-40B4-BE49-F238E27FC236}">
              <a16:creationId xmlns:a16="http://schemas.microsoft.com/office/drawing/2014/main" id="{C91CC2E5-925E-433D-90A1-FA93017015B5}"/>
            </a:ext>
          </a:extLst>
        </xdr:cNvPr>
        <xdr:cNvCxnSpPr>
          <a:cxnSpLocks noChangeShapeType="1"/>
        </xdr:cNvCxnSpPr>
      </xdr:nvCxnSpPr>
      <xdr:spPr bwMode="auto">
        <a:xfrm>
          <a:off x="1621155" y="29896435"/>
          <a:ext cx="2148840" cy="0"/>
        </a:xfrm>
        <a:prstGeom prst="line">
          <a:avLst/>
        </a:prstGeom>
        <a:noFill/>
        <a:ln w="10668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/Desktop/2020/Nova%20Bassano/Edital%20anterior/Container%20-%20Planilha%20Or&#231;amento%20modelo%20TCE%20Nova%20Bassan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Coleta Domiciliar"/>
      <sheetName val="2.Encargos Sociais"/>
      <sheetName val="3.CAGED"/>
      <sheetName val="4.BDI"/>
      <sheetName val="5. Depreciação"/>
      <sheetName val="6.Remuneração de capital"/>
      <sheetName val="7. Dimensionament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62"/>
  <sheetViews>
    <sheetView showGridLines="0" tabSelected="1" topLeftCell="A306" workbookViewId="0">
      <selection activeCell="F325" sqref="F325"/>
    </sheetView>
  </sheetViews>
  <sheetFormatPr defaultColWidth="14.42578125" defaultRowHeight="15" customHeight="1" x14ac:dyDescent="0.2"/>
  <cols>
    <col min="1" max="1" width="54" customWidth="1"/>
    <col min="2" max="2" width="16" customWidth="1"/>
    <col min="3" max="4" width="17.7109375" customWidth="1"/>
    <col min="5" max="5" width="17.5703125" customWidth="1"/>
    <col min="6" max="6" width="13.28515625" customWidth="1"/>
    <col min="7" max="7" width="28.140625" customWidth="1"/>
    <col min="8" max="8" width="12.85546875" customWidth="1"/>
    <col min="9" max="9" width="14.5703125" customWidth="1"/>
    <col min="10" max="10" width="13.42578125" customWidth="1"/>
    <col min="11" max="11" width="9.140625" customWidth="1"/>
  </cols>
  <sheetData>
    <row r="1" spans="1:11" ht="12.75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</row>
    <row r="2" spans="1:11" ht="12.75" customHeight="1" x14ac:dyDescent="0.2">
      <c r="A2" s="4"/>
      <c r="B2" s="2"/>
      <c r="C2" s="2"/>
      <c r="D2" s="3"/>
      <c r="E2" s="3"/>
      <c r="F2" s="3"/>
      <c r="G2" s="3"/>
      <c r="H2" s="2"/>
      <c r="I2" s="2"/>
      <c r="J2" s="2"/>
      <c r="K2" s="2"/>
    </row>
    <row r="3" spans="1:11" ht="12.75" customHeight="1" x14ac:dyDescent="0.2">
      <c r="A3" s="4"/>
      <c r="B3" s="2"/>
      <c r="C3" s="2"/>
      <c r="D3" s="3"/>
      <c r="E3" s="3"/>
      <c r="F3" s="3"/>
      <c r="G3" s="3"/>
      <c r="H3" s="2"/>
      <c r="I3" s="2"/>
      <c r="J3" s="2"/>
      <c r="K3" s="2"/>
    </row>
    <row r="4" spans="1:11" ht="12.75" customHeight="1" x14ac:dyDescent="0.2">
      <c r="A4" s="4"/>
      <c r="B4" s="2"/>
      <c r="C4" s="2"/>
      <c r="D4" s="3"/>
      <c r="E4" s="3"/>
      <c r="F4" s="3"/>
      <c r="G4" s="3"/>
      <c r="H4" s="2"/>
      <c r="I4" s="2"/>
      <c r="J4" s="2"/>
      <c r="K4" s="2"/>
    </row>
    <row r="5" spans="1:11" ht="15" customHeight="1" x14ac:dyDescent="0.2">
      <c r="A5" s="5"/>
      <c r="B5" s="2"/>
      <c r="C5" s="6"/>
      <c r="D5" s="6"/>
      <c r="E5" s="6"/>
      <c r="F5" s="6"/>
      <c r="G5" s="3"/>
      <c r="H5" s="2"/>
      <c r="I5" s="2"/>
      <c r="J5" s="2"/>
      <c r="K5" s="2"/>
    </row>
    <row r="6" spans="1:11" ht="15" customHeight="1" x14ac:dyDescent="0.2">
      <c r="A6" s="7"/>
      <c r="B6" s="6"/>
      <c r="C6" s="6"/>
      <c r="D6" s="6"/>
      <c r="E6" s="6"/>
      <c r="F6" s="6"/>
      <c r="G6" s="3"/>
      <c r="H6" s="2"/>
      <c r="I6" s="2"/>
      <c r="J6" s="2"/>
      <c r="K6" s="2"/>
    </row>
    <row r="7" spans="1:11" ht="15" customHeight="1" x14ac:dyDescent="0.2">
      <c r="A7" s="2"/>
      <c r="B7" s="6"/>
      <c r="C7" s="6"/>
      <c r="D7" s="6"/>
      <c r="E7" s="6"/>
      <c r="F7" s="6"/>
      <c r="G7" s="3"/>
      <c r="H7" s="2"/>
      <c r="I7" s="2"/>
      <c r="J7" s="2"/>
      <c r="K7" s="2"/>
    </row>
    <row r="8" spans="1:11" ht="15" customHeight="1" x14ac:dyDescent="0.2">
      <c r="A8" s="4"/>
      <c r="B8" s="6"/>
      <c r="C8" s="6"/>
      <c r="D8" s="6"/>
      <c r="E8" s="6"/>
      <c r="F8" s="6"/>
      <c r="G8" s="3"/>
      <c r="H8" s="2"/>
      <c r="I8" s="2"/>
      <c r="J8" s="2"/>
      <c r="K8" s="2"/>
    </row>
    <row r="9" spans="1:11" ht="15" customHeight="1" x14ac:dyDescent="0.2">
      <c r="A9" s="4" t="s">
        <v>1</v>
      </c>
      <c r="B9" s="6"/>
      <c r="C9" s="6"/>
      <c r="D9" s="6"/>
      <c r="E9" s="6"/>
      <c r="F9" s="6"/>
      <c r="G9" s="3"/>
      <c r="H9" s="2"/>
      <c r="I9" s="2"/>
      <c r="J9" s="2"/>
      <c r="K9" s="2"/>
    </row>
    <row r="10" spans="1:11" ht="16.5" customHeight="1" x14ac:dyDescent="0.2">
      <c r="A10" s="2"/>
      <c r="B10" s="6"/>
      <c r="C10" s="6"/>
      <c r="D10" s="3"/>
      <c r="E10" s="3"/>
      <c r="F10" s="3"/>
      <c r="G10" s="3"/>
      <c r="H10" s="2"/>
      <c r="I10" s="2"/>
      <c r="J10" s="2"/>
      <c r="K10" s="2"/>
    </row>
    <row r="11" spans="1:11" ht="12.75" customHeight="1" x14ac:dyDescent="0.2">
      <c r="A11" s="485" t="s">
        <v>2</v>
      </c>
      <c r="B11" s="486"/>
      <c r="C11" s="486"/>
      <c r="D11" s="486"/>
      <c r="E11" s="486"/>
      <c r="F11" s="487"/>
      <c r="G11" s="8"/>
      <c r="H11" s="9"/>
      <c r="I11" s="9"/>
      <c r="J11" s="9"/>
      <c r="K11" s="9"/>
    </row>
    <row r="12" spans="1:11" ht="21.75" customHeight="1" x14ac:dyDescent="0.2">
      <c r="A12" s="488" t="s">
        <v>3</v>
      </c>
      <c r="B12" s="489"/>
      <c r="C12" s="489"/>
      <c r="D12" s="489"/>
      <c r="E12" s="489"/>
      <c r="F12" s="490"/>
      <c r="G12" s="8"/>
      <c r="H12" s="9"/>
      <c r="I12" s="9"/>
      <c r="J12" s="9"/>
      <c r="K12" s="9"/>
    </row>
    <row r="13" spans="1:11" ht="10.5" customHeight="1" x14ac:dyDescent="0.2">
      <c r="A13" s="10"/>
      <c r="B13" s="6"/>
      <c r="C13" s="6"/>
      <c r="D13" s="3"/>
      <c r="E13" s="3"/>
      <c r="F13" s="11"/>
      <c r="G13" s="3"/>
      <c r="H13" s="2"/>
      <c r="I13" s="2"/>
      <c r="J13" s="2"/>
      <c r="K13" s="2"/>
    </row>
    <row r="14" spans="1:11" ht="15.75" customHeight="1" x14ac:dyDescent="0.2">
      <c r="A14" s="491" t="s">
        <v>4</v>
      </c>
      <c r="B14" s="480"/>
      <c r="C14" s="480"/>
      <c r="D14" s="480"/>
      <c r="E14" s="480"/>
      <c r="F14" s="492"/>
      <c r="G14" s="3"/>
      <c r="H14" s="2"/>
      <c r="I14" s="2"/>
      <c r="J14" s="2"/>
      <c r="K14" s="2"/>
    </row>
    <row r="15" spans="1:11" ht="15.75" customHeight="1" x14ac:dyDescent="0.2">
      <c r="A15" s="12" t="s">
        <v>5</v>
      </c>
      <c r="B15" s="13"/>
      <c r="C15" s="13"/>
      <c r="D15" s="14"/>
      <c r="E15" s="15" t="s">
        <v>6</v>
      </c>
      <c r="F15" s="16" t="s">
        <v>7</v>
      </c>
      <c r="G15" s="3"/>
      <c r="H15" s="2"/>
      <c r="I15" s="2"/>
      <c r="J15" s="2"/>
      <c r="K15" s="2"/>
    </row>
    <row r="16" spans="1:11" ht="15.75" customHeight="1" x14ac:dyDescent="0.2">
      <c r="A16" s="17" t="str">
        <f>A50</f>
        <v>1. Mão-de-obra</v>
      </c>
      <c r="B16" s="18"/>
      <c r="C16" s="18"/>
      <c r="D16" s="18"/>
      <c r="E16" s="19">
        <f>F120</f>
        <v>0</v>
      </c>
      <c r="F16" s="20">
        <f t="shared" ref="F16:F32" si="0">IFERROR(E16/$E$33,0)</f>
        <v>0</v>
      </c>
      <c r="G16" s="21"/>
      <c r="H16" s="22"/>
      <c r="I16" s="22"/>
      <c r="J16" s="22"/>
      <c r="K16" s="22"/>
    </row>
    <row r="17" spans="1:11" ht="15.75" customHeight="1" x14ac:dyDescent="0.2">
      <c r="A17" s="23" t="str">
        <f>A52</f>
        <v>1.1. Coletor Turno Dia</v>
      </c>
      <c r="B17" s="24"/>
      <c r="C17" s="24"/>
      <c r="D17" s="24"/>
      <c r="E17" s="25">
        <f>F65</f>
        <v>0</v>
      </c>
      <c r="F17" s="26">
        <f>IFERROR(E17/$E$33,0)</f>
        <v>0</v>
      </c>
      <c r="G17" s="3"/>
      <c r="H17" s="2"/>
      <c r="I17" s="2"/>
      <c r="J17" s="2"/>
      <c r="K17" s="2"/>
    </row>
    <row r="18" spans="1:11" ht="15.75" customHeight="1" x14ac:dyDescent="0.2">
      <c r="A18" s="23" t="str">
        <f>A67</f>
        <v>1.2. Motorista Turno do Dia</v>
      </c>
      <c r="B18" s="24"/>
      <c r="C18" s="24"/>
      <c r="D18" s="24"/>
      <c r="E18" s="25">
        <f>F82</f>
        <v>0</v>
      </c>
      <c r="F18" s="26">
        <f t="shared" si="0"/>
        <v>0</v>
      </c>
      <c r="G18" s="3"/>
      <c r="H18" s="2"/>
      <c r="I18" s="2"/>
      <c r="J18" s="2"/>
      <c r="K18" s="2"/>
    </row>
    <row r="19" spans="1:11" ht="15.75" customHeight="1" x14ac:dyDescent="0.2">
      <c r="A19" s="23" t="str">
        <f>A84</f>
        <v>1.3. Adm/Fiscal</v>
      </c>
      <c r="B19" s="24"/>
      <c r="C19" s="24"/>
      <c r="D19" s="24"/>
      <c r="E19" s="25">
        <f>F94</f>
        <v>0</v>
      </c>
      <c r="F19" s="26">
        <f t="shared" si="0"/>
        <v>0</v>
      </c>
      <c r="G19" s="3"/>
      <c r="H19" s="2"/>
      <c r="I19" s="2"/>
      <c r="J19" s="2"/>
      <c r="K19" s="2"/>
    </row>
    <row r="20" spans="1:11" ht="15.75" customHeight="1" x14ac:dyDescent="0.2">
      <c r="A20" s="23" t="str">
        <f>A96</f>
        <v>1.4. Vale Transporte</v>
      </c>
      <c r="B20" s="24"/>
      <c r="C20" s="24"/>
      <c r="D20" s="24"/>
      <c r="E20" s="25">
        <f>F107</f>
        <v>0</v>
      </c>
      <c r="F20" s="26">
        <f t="shared" si="0"/>
        <v>0</v>
      </c>
      <c r="G20" s="3"/>
      <c r="H20" s="2"/>
      <c r="I20" s="2"/>
      <c r="J20" s="2"/>
      <c r="K20" s="2"/>
    </row>
    <row r="21" spans="1:11" ht="15.75" customHeight="1" x14ac:dyDescent="0.2">
      <c r="A21" s="23" t="str">
        <f>A109</f>
        <v>1.5. Auxílio Alimentação (mensal)</v>
      </c>
      <c r="B21" s="24"/>
      <c r="C21" s="24"/>
      <c r="D21" s="24"/>
      <c r="E21" s="25">
        <f>F118</f>
        <v>0</v>
      </c>
      <c r="F21" s="26">
        <f t="shared" si="0"/>
        <v>0</v>
      </c>
      <c r="G21" s="3"/>
      <c r="H21" s="2"/>
      <c r="I21" s="2"/>
      <c r="J21" s="2"/>
      <c r="K21" s="2"/>
    </row>
    <row r="22" spans="1:11" ht="15.75" customHeight="1" x14ac:dyDescent="0.2">
      <c r="A22" s="493" t="str">
        <f>A122</f>
        <v>2. Uniformes e Equipamentos de Proteção Individual</v>
      </c>
      <c r="B22" s="494"/>
      <c r="C22" s="494"/>
      <c r="D22" s="18"/>
      <c r="E22" s="19">
        <f>+F154</f>
        <v>0</v>
      </c>
      <c r="F22" s="20">
        <f t="shared" si="0"/>
        <v>0</v>
      </c>
      <c r="G22" s="21"/>
      <c r="H22" s="22"/>
      <c r="I22" s="22"/>
      <c r="J22" s="22"/>
      <c r="K22" s="22"/>
    </row>
    <row r="23" spans="1:11" ht="15.75" customHeight="1" x14ac:dyDescent="0.2">
      <c r="A23" s="27" t="str">
        <f>A156</f>
        <v>3. Veículos e Equipamentos</v>
      </c>
      <c r="B23" s="28"/>
      <c r="C23" s="18"/>
      <c r="D23" s="18"/>
      <c r="E23" s="19">
        <f>+F297</f>
        <v>0</v>
      </c>
      <c r="F23" s="20">
        <f t="shared" si="0"/>
        <v>0</v>
      </c>
      <c r="G23" s="21"/>
      <c r="H23" s="22"/>
      <c r="I23" s="22"/>
      <c r="J23" s="22"/>
      <c r="K23" s="22"/>
    </row>
    <row r="24" spans="1:11" ht="15.75" customHeight="1" x14ac:dyDescent="0.2">
      <c r="A24" s="29" t="s">
        <v>8</v>
      </c>
      <c r="B24" s="30"/>
      <c r="C24" s="24"/>
      <c r="D24" s="24"/>
      <c r="E24" s="25">
        <f>E180+E188</f>
        <v>0</v>
      </c>
      <c r="F24" s="26">
        <f t="shared" si="0"/>
        <v>0</v>
      </c>
      <c r="G24" s="3"/>
      <c r="H24" s="2"/>
      <c r="I24" s="2"/>
      <c r="J24" s="2"/>
      <c r="K24" s="2"/>
    </row>
    <row r="25" spans="1:11" ht="15.75" customHeight="1" x14ac:dyDescent="0.2">
      <c r="A25" s="29" t="s">
        <v>9</v>
      </c>
      <c r="B25" s="30"/>
      <c r="C25" s="24"/>
      <c r="D25" s="24"/>
      <c r="E25" s="25">
        <f>E214+E222</f>
        <v>0</v>
      </c>
      <c r="F25" s="26">
        <f t="shared" si="0"/>
        <v>0</v>
      </c>
      <c r="G25" s="3"/>
      <c r="H25" s="2"/>
      <c r="I25" s="2"/>
      <c r="J25" s="2"/>
      <c r="K25" s="2"/>
    </row>
    <row r="26" spans="1:11" ht="15.75" customHeight="1" x14ac:dyDescent="0.2">
      <c r="A26" s="31" t="str">
        <f>A226</f>
        <v>3.3. Impostos e Seguros</v>
      </c>
      <c r="B26" s="30"/>
      <c r="C26" s="24"/>
      <c r="D26" s="24"/>
      <c r="E26" s="25">
        <f>E232+E237</f>
        <v>0</v>
      </c>
      <c r="F26" s="26">
        <f t="shared" si="0"/>
        <v>0</v>
      </c>
      <c r="G26" s="3"/>
      <c r="H26" s="2"/>
      <c r="I26" s="2"/>
      <c r="J26" s="2"/>
      <c r="K26" s="2"/>
    </row>
    <row r="27" spans="1:11" ht="15.75" customHeight="1" x14ac:dyDescent="0.2">
      <c r="A27" s="31" t="str">
        <f>A241</f>
        <v>3.4. Consumos</v>
      </c>
      <c r="B27" s="30"/>
      <c r="C27" s="24"/>
      <c r="D27" s="24"/>
      <c r="E27" s="25">
        <f>E258+E267</f>
        <v>0</v>
      </c>
      <c r="F27" s="26">
        <f t="shared" si="0"/>
        <v>0</v>
      </c>
      <c r="G27" s="3"/>
      <c r="H27" s="2"/>
      <c r="I27" s="2"/>
      <c r="J27" s="2"/>
      <c r="K27" s="2"/>
    </row>
    <row r="28" spans="1:11" ht="15.75" customHeight="1" x14ac:dyDescent="0.2">
      <c r="A28" s="31" t="str">
        <f>A271</f>
        <v>3.5. Manutenção</v>
      </c>
      <c r="B28" s="30"/>
      <c r="C28" s="24"/>
      <c r="D28" s="24"/>
      <c r="E28" s="25">
        <f>E274+E277</f>
        <v>0</v>
      </c>
      <c r="F28" s="26">
        <f t="shared" si="0"/>
        <v>0</v>
      </c>
      <c r="G28" s="3"/>
      <c r="H28" s="2"/>
      <c r="I28" s="2"/>
      <c r="J28" s="2"/>
      <c r="K28" s="2"/>
    </row>
    <row r="29" spans="1:11" ht="15.75" customHeight="1" x14ac:dyDescent="0.2">
      <c r="A29" s="31" t="str">
        <f>A281</f>
        <v>3.6. Pneus</v>
      </c>
      <c r="B29" s="30"/>
      <c r="C29" s="24"/>
      <c r="D29" s="24"/>
      <c r="E29" s="25">
        <f>E288+E293</f>
        <v>0</v>
      </c>
      <c r="F29" s="26">
        <f t="shared" si="0"/>
        <v>0</v>
      </c>
      <c r="G29" s="3"/>
      <c r="H29" s="2"/>
      <c r="I29" s="2"/>
      <c r="J29" s="2"/>
      <c r="K29" s="2"/>
    </row>
    <row r="30" spans="1:11" ht="15.75" customHeight="1" x14ac:dyDescent="0.2">
      <c r="A30" s="27" t="str">
        <f>A299</f>
        <v>4. Ferramentas e Materiais de Consumo</v>
      </c>
      <c r="B30" s="28"/>
      <c r="C30" s="18"/>
      <c r="D30" s="18"/>
      <c r="E30" s="19">
        <f>+F306</f>
        <v>0</v>
      </c>
      <c r="F30" s="20">
        <f t="shared" si="0"/>
        <v>0</v>
      </c>
      <c r="G30" s="21"/>
      <c r="H30" s="22"/>
      <c r="I30" s="22"/>
      <c r="J30" s="22"/>
      <c r="K30" s="22"/>
    </row>
    <row r="31" spans="1:11" ht="15.75" customHeight="1" x14ac:dyDescent="0.2">
      <c r="A31" s="27" t="str">
        <f>A308</f>
        <v>5. Monitoramento da Frota</v>
      </c>
      <c r="B31" s="28"/>
      <c r="C31" s="18"/>
      <c r="D31" s="18"/>
      <c r="E31" s="19">
        <f>+F315</f>
        <v>0</v>
      </c>
      <c r="F31" s="20">
        <f t="shared" si="0"/>
        <v>0</v>
      </c>
      <c r="G31" s="21"/>
      <c r="H31" s="22"/>
      <c r="I31" s="22"/>
      <c r="J31" s="22"/>
      <c r="K31" s="22"/>
    </row>
    <row r="32" spans="1:11" ht="15.75" customHeight="1" x14ac:dyDescent="0.2">
      <c r="A32" s="27" t="str">
        <f>A319</f>
        <v>6. Benefícios e Despesas Indiretas - BDI</v>
      </c>
      <c r="B32" s="28"/>
      <c r="C32" s="18"/>
      <c r="D32" s="18"/>
      <c r="E32" s="32">
        <f>+F322</f>
        <v>0</v>
      </c>
      <c r="F32" s="20">
        <f t="shared" si="0"/>
        <v>0</v>
      </c>
      <c r="G32" s="21"/>
      <c r="H32" s="22"/>
      <c r="I32" s="22"/>
      <c r="J32" s="22"/>
      <c r="K32" s="22"/>
    </row>
    <row r="33" spans="1:11" ht="15.75" customHeight="1" x14ac:dyDescent="0.2">
      <c r="A33" s="33" t="s">
        <v>10</v>
      </c>
      <c r="B33" s="34"/>
      <c r="C33" s="35"/>
      <c r="D33" s="35"/>
      <c r="E33" s="36">
        <f>SUM(F317+F322)</f>
        <v>0</v>
      </c>
      <c r="F33" s="37">
        <f>F16+F22+F23+F30+F31+F32</f>
        <v>0</v>
      </c>
      <c r="G33" s="3"/>
      <c r="H33" s="2"/>
      <c r="I33" s="2"/>
      <c r="J33" s="2"/>
      <c r="K33" s="2"/>
    </row>
    <row r="34" spans="1:11" ht="15.75" customHeight="1" x14ac:dyDescent="0.2">
      <c r="A34" s="33"/>
      <c r="B34" s="34"/>
      <c r="C34" s="35"/>
      <c r="D34" s="35"/>
      <c r="E34" s="36"/>
      <c r="F34" s="37"/>
      <c r="G34" s="3"/>
      <c r="H34" s="2"/>
      <c r="I34" s="2"/>
      <c r="J34" s="2"/>
      <c r="K34" s="2"/>
    </row>
    <row r="35" spans="1:11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</row>
    <row r="36" spans="1:11" ht="15" customHeight="1" x14ac:dyDescent="0.2">
      <c r="A36" s="491" t="s">
        <v>11</v>
      </c>
      <c r="B36" s="480"/>
      <c r="C36" s="480"/>
      <c r="D36" s="480"/>
      <c r="E36" s="492"/>
      <c r="F36" s="3"/>
      <c r="G36" s="3"/>
      <c r="H36" s="2"/>
      <c r="I36" s="2"/>
      <c r="J36" s="2"/>
      <c r="K36" s="2"/>
    </row>
    <row r="37" spans="1:11" ht="15" customHeight="1" x14ac:dyDescent="0.2">
      <c r="A37" s="479" t="s">
        <v>12</v>
      </c>
      <c r="B37" s="480"/>
      <c r="C37" s="480"/>
      <c r="D37" s="481"/>
      <c r="E37" s="38" t="s">
        <v>13</v>
      </c>
      <c r="F37" s="3"/>
      <c r="G37" s="3"/>
      <c r="H37" s="2"/>
      <c r="I37" s="2"/>
      <c r="J37" s="2"/>
      <c r="K37" s="2"/>
    </row>
    <row r="38" spans="1:11" ht="15" customHeight="1" x14ac:dyDescent="0.2">
      <c r="A38" s="39" t="str">
        <f>+A52</f>
        <v>1.1. Coletor Turno Dia</v>
      </c>
      <c r="B38" s="13"/>
      <c r="C38" s="13"/>
      <c r="D38" s="40"/>
      <c r="E38" s="41">
        <v>4</v>
      </c>
      <c r="F38" s="3"/>
      <c r="G38" s="3"/>
      <c r="H38" s="2"/>
      <c r="I38" s="2"/>
      <c r="J38" s="2"/>
      <c r="K38" s="2"/>
    </row>
    <row r="39" spans="1:11" ht="15" customHeight="1" x14ac:dyDescent="0.2">
      <c r="A39" s="23" t="str">
        <f>+A67</f>
        <v>1.2. Motorista Turno do Dia</v>
      </c>
      <c r="B39" s="24"/>
      <c r="C39" s="24"/>
      <c r="D39" s="42"/>
      <c r="E39" s="43">
        <v>2</v>
      </c>
      <c r="F39" s="3"/>
      <c r="G39" s="3"/>
      <c r="H39" s="2"/>
      <c r="I39" s="2"/>
      <c r="J39" s="2"/>
      <c r="K39" s="2"/>
    </row>
    <row r="40" spans="1:11" ht="15" customHeight="1" x14ac:dyDescent="0.2">
      <c r="A40" s="23" t="str">
        <f>A84</f>
        <v>1.3. Adm/Fiscal</v>
      </c>
      <c r="B40" s="24"/>
      <c r="C40" s="24"/>
      <c r="D40" s="42"/>
      <c r="E40" s="43">
        <v>1</v>
      </c>
      <c r="F40" s="3"/>
      <c r="G40" s="3"/>
      <c r="H40" s="2"/>
      <c r="I40" s="2"/>
      <c r="J40" s="2"/>
      <c r="K40" s="2"/>
    </row>
    <row r="41" spans="1:11" ht="15" customHeight="1" x14ac:dyDescent="0.2">
      <c r="A41" s="44" t="s">
        <v>14</v>
      </c>
      <c r="B41" s="45"/>
      <c r="C41" s="45"/>
      <c r="D41" s="46"/>
      <c r="E41" s="47">
        <f>SUM(E38:E40)</f>
        <v>7</v>
      </c>
      <c r="F41" s="3"/>
      <c r="G41" s="3"/>
      <c r="H41" s="2"/>
      <c r="I41" s="2"/>
      <c r="J41" s="2"/>
      <c r="K41" s="2"/>
    </row>
    <row r="42" spans="1:11" ht="15" customHeight="1" x14ac:dyDescent="0.2">
      <c r="A42" s="48"/>
      <c r="B42" s="49"/>
      <c r="C42" s="3"/>
      <c r="D42" s="3"/>
      <c r="E42" s="11"/>
      <c r="F42" s="3"/>
      <c r="G42" s="3"/>
      <c r="H42" s="2"/>
      <c r="I42" s="2"/>
      <c r="J42" s="2"/>
      <c r="K42" s="2"/>
    </row>
    <row r="43" spans="1:11" ht="15" customHeight="1" x14ac:dyDescent="0.2">
      <c r="A43" s="482" t="s">
        <v>15</v>
      </c>
      <c r="B43" s="483"/>
      <c r="C43" s="483"/>
      <c r="D43" s="484"/>
      <c r="E43" s="38" t="s">
        <v>13</v>
      </c>
      <c r="F43" s="2"/>
      <c r="G43" s="3"/>
      <c r="H43" s="2"/>
      <c r="I43" s="2"/>
      <c r="J43" s="2"/>
      <c r="K43" s="2"/>
    </row>
    <row r="44" spans="1:11" ht="15" customHeight="1" x14ac:dyDescent="0.2">
      <c r="A44" s="23" t="s">
        <v>16</v>
      </c>
      <c r="B44" s="24"/>
      <c r="C44" s="24"/>
      <c r="D44" s="50"/>
      <c r="E44" s="51">
        <v>1</v>
      </c>
      <c r="F44" s="2"/>
      <c r="G44" s="3"/>
      <c r="H44" s="2"/>
      <c r="I44" s="2"/>
      <c r="J44" s="2"/>
      <c r="K44" s="2"/>
    </row>
    <row r="45" spans="1:11" ht="15" customHeight="1" x14ac:dyDescent="0.2">
      <c r="A45" s="23" t="s">
        <v>17</v>
      </c>
      <c r="B45" s="52"/>
      <c r="C45" s="52"/>
      <c r="D45" s="53"/>
      <c r="E45" s="54">
        <v>1</v>
      </c>
      <c r="F45" s="2"/>
      <c r="G45" s="3"/>
      <c r="H45" s="2"/>
      <c r="I45" s="2"/>
      <c r="J45" s="2"/>
      <c r="K45" s="2"/>
    </row>
    <row r="46" spans="1:11" ht="15" customHeight="1" x14ac:dyDescent="0.2">
      <c r="A46" s="55" t="s">
        <v>18</v>
      </c>
      <c r="B46" s="56"/>
      <c r="C46" s="56"/>
      <c r="D46" s="57"/>
      <c r="E46" s="58">
        <v>1</v>
      </c>
      <c r="F46" s="2"/>
      <c r="G46" s="3"/>
      <c r="H46" s="2"/>
      <c r="I46" s="2"/>
      <c r="J46" s="2"/>
      <c r="K46" s="2"/>
    </row>
    <row r="47" spans="1:11" ht="15" customHeight="1" x14ac:dyDescent="0.2">
      <c r="A47" s="3"/>
      <c r="B47" s="3"/>
      <c r="C47" s="3"/>
      <c r="D47" s="2"/>
      <c r="E47" s="59"/>
      <c r="F47" s="2"/>
      <c r="G47" s="3"/>
      <c r="H47" s="2"/>
      <c r="I47" s="2"/>
      <c r="J47" s="2"/>
      <c r="K47" s="2"/>
    </row>
    <row r="48" spans="1:11" ht="15.75" customHeight="1" x14ac:dyDescent="0.2">
      <c r="A48" s="60" t="s">
        <v>19</v>
      </c>
      <c r="B48" s="61">
        <v>1</v>
      </c>
      <c r="C48" s="21"/>
      <c r="D48" s="22"/>
      <c r="E48" s="62"/>
      <c r="F48" s="22"/>
      <c r="G48" s="21"/>
      <c r="H48" s="22"/>
      <c r="I48" s="22"/>
      <c r="J48" s="22"/>
      <c r="K48" s="22"/>
    </row>
    <row r="49" spans="1:11" ht="15.75" customHeight="1" x14ac:dyDescent="0.2">
      <c r="A49" s="3"/>
      <c r="B49" s="3"/>
      <c r="C49" s="3"/>
      <c r="D49" s="2"/>
      <c r="E49" s="63"/>
      <c r="F49" s="2"/>
      <c r="G49" s="3"/>
      <c r="H49" s="2"/>
      <c r="I49" s="2"/>
      <c r="J49" s="2"/>
      <c r="K49" s="2"/>
    </row>
    <row r="50" spans="1:11" ht="12.75" customHeight="1" x14ac:dyDescent="0.2">
      <c r="A50" s="64" t="s">
        <v>20</v>
      </c>
      <c r="B50" s="65"/>
      <c r="C50" s="65"/>
      <c r="D50" s="66"/>
      <c r="E50" s="66"/>
      <c r="F50" s="67"/>
      <c r="G50" s="3"/>
      <c r="H50" s="2"/>
      <c r="I50" s="2"/>
      <c r="J50" s="2"/>
      <c r="K50" s="2"/>
    </row>
    <row r="51" spans="1:11" ht="11.25" customHeight="1" x14ac:dyDescent="0.2">
      <c r="A51" s="68"/>
      <c r="B51" s="2"/>
      <c r="C51" s="2"/>
      <c r="D51" s="3"/>
      <c r="E51" s="3"/>
      <c r="F51" s="69"/>
      <c r="G51" s="3"/>
      <c r="H51" s="2"/>
      <c r="I51" s="2"/>
      <c r="J51" s="2"/>
      <c r="K51" s="2"/>
    </row>
    <row r="52" spans="1:11" ht="13.5" customHeight="1" x14ac:dyDescent="0.2">
      <c r="A52" s="70" t="s">
        <v>21</v>
      </c>
      <c r="B52" s="71"/>
      <c r="C52" s="71"/>
      <c r="D52" s="72"/>
      <c r="E52" s="72"/>
      <c r="F52" s="73"/>
      <c r="G52" s="3"/>
      <c r="H52" s="2"/>
      <c r="I52" s="2"/>
      <c r="J52" s="2"/>
      <c r="K52" s="2"/>
    </row>
    <row r="53" spans="1:11" ht="13.5" customHeight="1" x14ac:dyDescent="0.2">
      <c r="A53" s="74" t="s">
        <v>22</v>
      </c>
      <c r="B53" s="75" t="s">
        <v>23</v>
      </c>
      <c r="C53" s="75" t="s">
        <v>13</v>
      </c>
      <c r="D53" s="76" t="s">
        <v>24</v>
      </c>
      <c r="E53" s="76" t="s">
        <v>25</v>
      </c>
      <c r="F53" s="77" t="s">
        <v>26</v>
      </c>
      <c r="G53" s="3"/>
      <c r="H53" s="2"/>
      <c r="I53" s="2"/>
      <c r="J53" s="2"/>
      <c r="K53" s="2"/>
    </row>
    <row r="54" spans="1:11" ht="12.75" customHeight="1" x14ac:dyDescent="0.2">
      <c r="A54" s="78" t="s">
        <v>27</v>
      </c>
      <c r="B54" s="79" t="s">
        <v>28</v>
      </c>
      <c r="C54" s="79">
        <v>1</v>
      </c>
      <c r="D54" s="80"/>
      <c r="E54" s="81">
        <f t="shared" ref="E54:E56" si="1">C54*D54</f>
        <v>0</v>
      </c>
      <c r="F54" s="82"/>
      <c r="G54" s="3" t="s">
        <v>29</v>
      </c>
      <c r="H54" s="2"/>
      <c r="I54" s="2"/>
      <c r="J54" s="2"/>
      <c r="K54" s="2"/>
    </row>
    <row r="55" spans="1:11" ht="12.75" hidden="1" customHeight="1" x14ac:dyDescent="0.2">
      <c r="A55" s="83" t="s">
        <v>30</v>
      </c>
      <c r="B55" s="84" t="s">
        <v>31</v>
      </c>
      <c r="C55" s="85"/>
      <c r="D55" s="86">
        <f>D54/220*2</f>
        <v>0</v>
      </c>
      <c r="E55" s="86">
        <f t="shared" si="1"/>
        <v>0</v>
      </c>
      <c r="F55" s="69"/>
      <c r="G55" s="3" t="s">
        <v>32</v>
      </c>
      <c r="H55" s="2"/>
      <c r="I55" s="2"/>
      <c r="J55" s="2"/>
      <c r="K55" s="2"/>
    </row>
    <row r="56" spans="1:11" ht="12.75" hidden="1" customHeight="1" x14ac:dyDescent="0.2">
      <c r="A56" s="83" t="s">
        <v>33</v>
      </c>
      <c r="B56" s="84" t="s">
        <v>31</v>
      </c>
      <c r="C56" s="85"/>
      <c r="D56" s="86">
        <f>D54/220*1.5</f>
        <v>0</v>
      </c>
      <c r="E56" s="86">
        <f t="shared" si="1"/>
        <v>0</v>
      </c>
      <c r="F56" s="69"/>
      <c r="G56" s="3" t="s">
        <v>34</v>
      </c>
      <c r="H56" s="2"/>
      <c r="I56" s="2"/>
      <c r="J56" s="2"/>
      <c r="K56" s="2"/>
    </row>
    <row r="57" spans="1:11" ht="12.75" hidden="1" customHeight="1" x14ac:dyDescent="0.2">
      <c r="A57" s="83" t="s">
        <v>35</v>
      </c>
      <c r="B57" s="84" t="s">
        <v>36</v>
      </c>
      <c r="C57" s="87"/>
      <c r="D57" s="86">
        <f>63/302*(SUM(E55:E56))</f>
        <v>0</v>
      </c>
      <c r="E57" s="86">
        <f>D57</f>
        <v>0</v>
      </c>
      <c r="F57" s="69"/>
      <c r="G57" s="3" t="s">
        <v>37</v>
      </c>
      <c r="H57" s="2"/>
      <c r="I57" s="2"/>
      <c r="J57" s="2"/>
      <c r="K57" s="2"/>
    </row>
    <row r="58" spans="1:11" ht="12.75" customHeight="1" x14ac:dyDescent="0.2">
      <c r="A58" s="83" t="s">
        <v>38</v>
      </c>
      <c r="B58" s="84" t="s">
        <v>7</v>
      </c>
      <c r="C58" s="59"/>
      <c r="D58" s="86">
        <f>SUM(E54:E57)</f>
        <v>0</v>
      </c>
      <c r="E58" s="86">
        <f t="shared" ref="E58:E59" si="2">C58*D58/100</f>
        <v>0</v>
      </c>
      <c r="F58" s="69"/>
      <c r="G58" s="3"/>
      <c r="H58" s="2"/>
      <c r="I58" s="2"/>
      <c r="J58" s="2"/>
      <c r="K58" s="2"/>
    </row>
    <row r="59" spans="1:11" ht="12.75" customHeight="1" x14ac:dyDescent="0.2">
      <c r="A59" s="83" t="s">
        <v>39</v>
      </c>
      <c r="B59" s="84" t="s">
        <v>7</v>
      </c>
      <c r="C59" s="84">
        <v>40</v>
      </c>
      <c r="D59" s="86"/>
      <c r="E59" s="86">
        <f t="shared" si="2"/>
        <v>0</v>
      </c>
      <c r="F59" s="69"/>
      <c r="G59" s="3"/>
      <c r="H59" s="2"/>
      <c r="I59" s="2"/>
      <c r="J59" s="2"/>
      <c r="K59" s="2"/>
    </row>
    <row r="60" spans="1:11" ht="12.75" customHeight="1" x14ac:dyDescent="0.2">
      <c r="A60" s="88" t="s">
        <v>40</v>
      </c>
      <c r="B60" s="89"/>
      <c r="C60" s="89"/>
      <c r="D60" s="90"/>
      <c r="E60" s="91">
        <f>SUM(E54:E59)</f>
        <v>0</v>
      </c>
      <c r="F60" s="69"/>
      <c r="G60" s="3"/>
      <c r="H60" s="2"/>
      <c r="I60" s="2"/>
      <c r="J60" s="2"/>
      <c r="K60" s="2"/>
    </row>
    <row r="61" spans="1:11" ht="12.75" customHeight="1" x14ac:dyDescent="0.2">
      <c r="A61" s="83" t="s">
        <v>41</v>
      </c>
      <c r="B61" s="84" t="s">
        <v>7</v>
      </c>
      <c r="C61" s="92">
        <f>'2.Encargos Sociais'!$C$37*100</f>
        <v>67.784466000000009</v>
      </c>
      <c r="D61" s="86">
        <f>E60</f>
        <v>0</v>
      </c>
      <c r="E61" s="86">
        <f>D61*C61/100</f>
        <v>0</v>
      </c>
      <c r="F61" s="69"/>
      <c r="G61" s="3"/>
      <c r="H61" s="2"/>
      <c r="I61" s="2"/>
      <c r="J61" s="2"/>
      <c r="K61" s="2"/>
    </row>
    <row r="62" spans="1:11" ht="12.75" customHeight="1" x14ac:dyDescent="0.2">
      <c r="A62" s="88" t="s">
        <v>42</v>
      </c>
      <c r="B62" s="89"/>
      <c r="C62" s="89"/>
      <c r="D62" s="90"/>
      <c r="E62" s="91">
        <f>E60+E61</f>
        <v>0</v>
      </c>
      <c r="F62" s="69"/>
      <c r="G62" s="3"/>
      <c r="H62" s="2"/>
      <c r="I62" s="2"/>
      <c r="J62" s="2"/>
      <c r="K62" s="2"/>
    </row>
    <row r="63" spans="1:11" ht="12.75" customHeight="1" x14ac:dyDescent="0.2">
      <c r="A63" s="83" t="s">
        <v>43</v>
      </c>
      <c r="B63" s="84" t="s">
        <v>44</v>
      </c>
      <c r="C63" s="93">
        <f>E38</f>
        <v>4</v>
      </c>
      <c r="D63" s="86">
        <f>E62</f>
        <v>0</v>
      </c>
      <c r="E63" s="86">
        <f>C63*D63</f>
        <v>0</v>
      </c>
      <c r="F63" s="69"/>
      <c r="G63" s="3"/>
      <c r="H63" s="2"/>
      <c r="I63" s="2"/>
      <c r="J63" s="2"/>
      <c r="K63" s="2"/>
    </row>
    <row r="64" spans="1:11" ht="12.75" customHeight="1" x14ac:dyDescent="0.2">
      <c r="A64" s="94"/>
      <c r="B64" s="2"/>
      <c r="C64" s="2"/>
      <c r="D64" s="3"/>
      <c r="E64" s="3"/>
      <c r="F64" s="95"/>
      <c r="G64" s="3"/>
      <c r="H64" s="2"/>
      <c r="I64" s="2"/>
      <c r="J64" s="2"/>
      <c r="K64" s="2"/>
    </row>
    <row r="65" spans="1:11" ht="13.5" customHeight="1" x14ac:dyDescent="0.2">
      <c r="A65" s="96" t="str">
        <f>"Total - "&amp;A52</f>
        <v>Total - 1.1. Coletor Turno Dia</v>
      </c>
      <c r="B65" s="97"/>
      <c r="C65" s="97"/>
      <c r="D65" s="98" t="s">
        <v>45</v>
      </c>
      <c r="E65" s="99">
        <f>$B$48</f>
        <v>1</v>
      </c>
      <c r="F65" s="100">
        <f>E63*E65</f>
        <v>0</v>
      </c>
      <c r="G65" s="3"/>
      <c r="H65" s="2"/>
      <c r="I65" s="2"/>
      <c r="J65" s="2"/>
      <c r="K65" s="2"/>
    </row>
    <row r="66" spans="1:11" ht="11.25" customHeight="1" x14ac:dyDescent="0.2">
      <c r="A66" s="68"/>
      <c r="B66" s="2"/>
      <c r="C66" s="2"/>
      <c r="D66" s="3"/>
      <c r="E66" s="3"/>
      <c r="F66" s="69"/>
      <c r="G66" s="3"/>
      <c r="H66" s="2"/>
      <c r="I66" s="2"/>
      <c r="J66" s="2"/>
      <c r="K66" s="2"/>
    </row>
    <row r="67" spans="1:11" ht="12.75" customHeight="1" x14ac:dyDescent="0.2">
      <c r="A67" s="70" t="s">
        <v>46</v>
      </c>
      <c r="B67" s="71"/>
      <c r="C67" s="71"/>
      <c r="D67" s="72"/>
      <c r="E67" s="72"/>
      <c r="F67" s="73"/>
      <c r="G67" s="3"/>
      <c r="H67" s="2"/>
      <c r="I67" s="2"/>
      <c r="J67" s="2"/>
      <c r="K67" s="2"/>
    </row>
    <row r="68" spans="1:11" ht="12.75" customHeight="1" x14ac:dyDescent="0.2">
      <c r="A68" s="74" t="s">
        <v>22</v>
      </c>
      <c r="B68" s="75" t="s">
        <v>23</v>
      </c>
      <c r="C68" s="75" t="s">
        <v>13</v>
      </c>
      <c r="D68" s="76" t="s">
        <v>24</v>
      </c>
      <c r="E68" s="76" t="s">
        <v>25</v>
      </c>
      <c r="F68" s="77" t="s">
        <v>47</v>
      </c>
      <c r="G68" s="3"/>
      <c r="H68" s="101"/>
      <c r="I68" s="101"/>
      <c r="J68" s="101"/>
      <c r="K68" s="101"/>
    </row>
    <row r="69" spans="1:11" ht="12.75" customHeight="1" x14ac:dyDescent="0.2">
      <c r="A69" s="102" t="s">
        <v>48</v>
      </c>
      <c r="B69" s="103" t="s">
        <v>28</v>
      </c>
      <c r="C69" s="103">
        <v>1</v>
      </c>
      <c r="D69" s="104"/>
      <c r="E69" s="105">
        <f>C69*D69</f>
        <v>0</v>
      </c>
      <c r="F69" s="69"/>
      <c r="G69" s="3" t="s">
        <v>392</v>
      </c>
      <c r="H69" s="2"/>
      <c r="I69" s="2"/>
      <c r="J69" s="2"/>
      <c r="K69" s="2"/>
    </row>
    <row r="70" spans="1:11" ht="12.75" customHeight="1" x14ac:dyDescent="0.2">
      <c r="A70" s="102" t="s">
        <v>49</v>
      </c>
      <c r="B70" s="103" t="s">
        <v>28</v>
      </c>
      <c r="C70" s="103">
        <v>1</v>
      </c>
      <c r="D70" s="104"/>
      <c r="E70" s="105"/>
      <c r="F70" s="69"/>
      <c r="G70" s="3"/>
      <c r="H70" s="2"/>
      <c r="I70" s="2"/>
      <c r="J70" s="2"/>
      <c r="K70" s="2"/>
    </row>
    <row r="71" spans="1:11" ht="12.75" hidden="1" customHeight="1" x14ac:dyDescent="0.2">
      <c r="A71" s="83" t="s">
        <v>30</v>
      </c>
      <c r="B71" s="84" t="s">
        <v>31</v>
      </c>
      <c r="C71" s="85"/>
      <c r="D71" s="86">
        <f>D69/220*2</f>
        <v>0</v>
      </c>
      <c r="E71" s="86">
        <f t="shared" ref="E71:E72" si="3">C71*D71</f>
        <v>0</v>
      </c>
      <c r="F71" s="69"/>
      <c r="G71" s="3" t="s">
        <v>32</v>
      </c>
      <c r="H71" s="2"/>
      <c r="I71" s="2"/>
      <c r="J71" s="2"/>
      <c r="K71" s="2"/>
    </row>
    <row r="72" spans="1:11" ht="12.75" hidden="1" customHeight="1" x14ac:dyDescent="0.2">
      <c r="A72" s="83" t="s">
        <v>33</v>
      </c>
      <c r="B72" s="84" t="s">
        <v>31</v>
      </c>
      <c r="C72" s="85"/>
      <c r="D72" s="86">
        <f>D69/220*1.5</f>
        <v>0</v>
      </c>
      <c r="E72" s="86">
        <f t="shared" si="3"/>
        <v>0</v>
      </c>
      <c r="F72" s="69"/>
      <c r="G72" s="3" t="s">
        <v>34</v>
      </c>
      <c r="H72" s="2"/>
      <c r="I72" s="2"/>
      <c r="J72" s="2"/>
      <c r="K72" s="2"/>
    </row>
    <row r="73" spans="1:11" ht="12.75" hidden="1" customHeight="1" x14ac:dyDescent="0.2">
      <c r="A73" s="83" t="s">
        <v>35</v>
      </c>
      <c r="B73" s="84" t="s">
        <v>36</v>
      </c>
      <c r="C73" s="2"/>
      <c r="D73" s="86">
        <f>63/302*(SUM(E71:E72))</f>
        <v>0</v>
      </c>
      <c r="E73" s="86">
        <f>D73</f>
        <v>0</v>
      </c>
      <c r="F73" s="69"/>
      <c r="G73" s="3" t="s">
        <v>37</v>
      </c>
      <c r="H73" s="2"/>
      <c r="I73" s="2"/>
      <c r="J73" s="2"/>
      <c r="K73" s="2"/>
    </row>
    <row r="74" spans="1:11" ht="12.75" customHeight="1" x14ac:dyDescent="0.2">
      <c r="A74" s="83" t="s">
        <v>50</v>
      </c>
      <c r="B74" s="84"/>
      <c r="C74" s="106">
        <v>1</v>
      </c>
      <c r="D74" s="86"/>
      <c r="E74" s="86"/>
      <c r="F74" s="69"/>
      <c r="G74" s="3"/>
      <c r="H74" s="2"/>
      <c r="I74" s="2"/>
      <c r="J74" s="2"/>
      <c r="K74" s="2"/>
    </row>
    <row r="75" spans="1:11" ht="12.75" customHeight="1" x14ac:dyDescent="0.2">
      <c r="A75" s="83" t="s">
        <v>51</v>
      </c>
      <c r="B75" s="84" t="s">
        <v>7</v>
      </c>
      <c r="C75" s="59"/>
      <c r="D75" s="86">
        <f>D69</f>
        <v>0</v>
      </c>
      <c r="E75" s="86">
        <f t="shared" ref="E75:E76" si="4">C75*D75/100</f>
        <v>0</v>
      </c>
      <c r="F75" s="69"/>
      <c r="G75" s="3"/>
      <c r="H75" s="2"/>
      <c r="I75" s="2"/>
      <c r="J75" s="2"/>
      <c r="K75" s="2"/>
    </row>
    <row r="76" spans="1:11" ht="12.75" customHeight="1" x14ac:dyDescent="0.2">
      <c r="A76" s="83" t="s">
        <v>52</v>
      </c>
      <c r="B76" s="84" t="s">
        <v>7</v>
      </c>
      <c r="C76" s="107">
        <v>20</v>
      </c>
      <c r="D76" s="86"/>
      <c r="E76" s="86">
        <f t="shared" si="4"/>
        <v>0</v>
      </c>
      <c r="F76" s="69"/>
      <c r="G76" s="3"/>
      <c r="H76" s="2"/>
      <c r="I76" s="2"/>
      <c r="J76" s="2"/>
      <c r="K76" s="2"/>
    </row>
    <row r="77" spans="1:11" ht="12.75" customHeight="1" x14ac:dyDescent="0.2">
      <c r="A77" s="108" t="s">
        <v>40</v>
      </c>
      <c r="B77" s="89"/>
      <c r="C77" s="89"/>
      <c r="D77" s="90"/>
      <c r="E77" s="109">
        <f>SUM(E69:E76)</f>
        <v>0</v>
      </c>
      <c r="F77" s="110"/>
      <c r="G77" s="21"/>
      <c r="H77" s="22"/>
      <c r="I77" s="22"/>
      <c r="J77" s="22"/>
      <c r="K77" s="22"/>
    </row>
    <row r="78" spans="1:11" ht="12.75" customHeight="1" x14ac:dyDescent="0.2">
      <c r="A78" s="83" t="s">
        <v>41</v>
      </c>
      <c r="B78" s="84" t="s">
        <v>7</v>
      </c>
      <c r="C78" s="92">
        <f>'2.Encargos Sociais'!$C$37*100</f>
        <v>67.784466000000009</v>
      </c>
      <c r="D78" s="86">
        <f>E77</f>
        <v>0</v>
      </c>
      <c r="E78" s="86">
        <f>D78*C78/100</f>
        <v>0</v>
      </c>
      <c r="F78" s="69"/>
      <c r="G78" s="3"/>
      <c r="H78" s="2"/>
      <c r="I78" s="2"/>
      <c r="J78" s="2"/>
      <c r="K78" s="2"/>
    </row>
    <row r="79" spans="1:11" ht="12.75" customHeight="1" x14ac:dyDescent="0.2">
      <c r="A79" s="108" t="s">
        <v>53</v>
      </c>
      <c r="B79" s="111"/>
      <c r="C79" s="111"/>
      <c r="D79" s="112"/>
      <c r="E79" s="109">
        <f>E77+E78</f>
        <v>0</v>
      </c>
      <c r="F79" s="110"/>
      <c r="G79" s="21"/>
      <c r="H79" s="22"/>
      <c r="I79" s="22"/>
      <c r="J79" s="22"/>
      <c r="K79" s="22"/>
    </row>
    <row r="80" spans="1:11" ht="12.75" customHeight="1" x14ac:dyDescent="0.2">
      <c r="A80" s="83" t="s">
        <v>43</v>
      </c>
      <c r="B80" s="84" t="s">
        <v>44</v>
      </c>
      <c r="C80" s="93">
        <f>E39</f>
        <v>2</v>
      </c>
      <c r="D80" s="86">
        <f>E79</f>
        <v>0</v>
      </c>
      <c r="E80" s="86">
        <f>C80*D80</f>
        <v>0</v>
      </c>
      <c r="F80" s="69"/>
      <c r="G80" s="3"/>
      <c r="H80" s="2"/>
      <c r="I80" s="2"/>
      <c r="J80" s="2"/>
      <c r="K80" s="2"/>
    </row>
    <row r="81" spans="1:11" ht="12.75" customHeight="1" x14ac:dyDescent="0.2">
      <c r="A81" s="94"/>
      <c r="B81" s="2"/>
      <c r="C81" s="2"/>
      <c r="D81" s="3"/>
      <c r="E81" s="3"/>
      <c r="F81" s="95"/>
      <c r="G81" s="3"/>
      <c r="H81" s="2"/>
      <c r="I81" s="2"/>
      <c r="J81" s="2"/>
      <c r="K81" s="2"/>
    </row>
    <row r="82" spans="1:11" ht="12.75" customHeight="1" x14ac:dyDescent="0.2">
      <c r="A82" s="96" t="str">
        <f>"Total - "&amp;A67</f>
        <v>Total - 1.2. Motorista Turno do Dia</v>
      </c>
      <c r="B82" s="97"/>
      <c r="C82" s="97"/>
      <c r="D82" s="98" t="s">
        <v>45</v>
      </c>
      <c r="E82" s="99">
        <f>$B$48</f>
        <v>1</v>
      </c>
      <c r="F82" s="100">
        <f>E80*E82</f>
        <v>0</v>
      </c>
      <c r="G82" s="3"/>
      <c r="H82" s="2"/>
      <c r="I82" s="2"/>
      <c r="J82" s="2"/>
      <c r="K82" s="2"/>
    </row>
    <row r="83" spans="1:11" ht="11.25" customHeight="1" x14ac:dyDescent="0.2">
      <c r="A83" s="68"/>
      <c r="B83" s="2"/>
      <c r="C83" s="2"/>
      <c r="D83" s="3"/>
      <c r="E83" s="3"/>
      <c r="F83" s="69"/>
      <c r="G83" s="3"/>
      <c r="H83" s="2"/>
      <c r="I83" s="2"/>
      <c r="J83" s="2"/>
      <c r="K83" s="2"/>
    </row>
    <row r="84" spans="1:11" ht="12.75" customHeight="1" x14ac:dyDescent="0.2">
      <c r="A84" s="70" t="s">
        <v>54</v>
      </c>
      <c r="B84" s="71"/>
      <c r="C84" s="71"/>
      <c r="D84" s="72"/>
      <c r="E84" s="72"/>
      <c r="F84" s="73"/>
      <c r="G84" s="3"/>
      <c r="H84" s="2"/>
      <c r="I84" s="2"/>
      <c r="J84" s="2"/>
      <c r="K84" s="2"/>
    </row>
    <row r="85" spans="1:11" ht="12.75" customHeight="1" x14ac:dyDescent="0.2">
      <c r="A85" s="74" t="s">
        <v>22</v>
      </c>
      <c r="B85" s="75" t="s">
        <v>23</v>
      </c>
      <c r="C85" s="75" t="s">
        <v>13</v>
      </c>
      <c r="D85" s="76" t="s">
        <v>24</v>
      </c>
      <c r="E85" s="76" t="s">
        <v>25</v>
      </c>
      <c r="F85" s="77" t="s">
        <v>55</v>
      </c>
      <c r="G85" s="3"/>
      <c r="H85" s="2"/>
      <c r="I85" s="2"/>
      <c r="J85" s="2"/>
      <c r="K85" s="2"/>
    </row>
    <row r="86" spans="1:11" ht="12.75" customHeight="1" x14ac:dyDescent="0.2">
      <c r="A86" s="102" t="s">
        <v>56</v>
      </c>
      <c r="B86" s="103" t="s">
        <v>28</v>
      </c>
      <c r="C86" s="103">
        <v>1</v>
      </c>
      <c r="D86" s="105"/>
      <c r="E86" s="105">
        <f>C86*D86</f>
        <v>0</v>
      </c>
      <c r="F86" s="69"/>
      <c r="G86" s="3" t="s">
        <v>57</v>
      </c>
      <c r="H86" s="2"/>
      <c r="I86" s="2"/>
      <c r="J86" s="2"/>
      <c r="K86" s="2"/>
    </row>
    <row r="87" spans="1:11" ht="12.75" customHeight="1" x14ac:dyDescent="0.2">
      <c r="A87" s="83" t="s">
        <v>58</v>
      </c>
      <c r="B87" s="84" t="s">
        <v>7</v>
      </c>
      <c r="C87" s="93">
        <v>7</v>
      </c>
      <c r="D87" s="86"/>
      <c r="E87" s="86">
        <f t="shared" ref="E87:E88" si="5">C87*D87/100</f>
        <v>0</v>
      </c>
      <c r="F87" s="69"/>
      <c r="G87" s="3"/>
      <c r="H87" s="2"/>
      <c r="I87" s="2"/>
      <c r="J87" s="2"/>
      <c r="K87" s="2"/>
    </row>
    <row r="88" spans="1:11" ht="12.75" customHeight="1" x14ac:dyDescent="0.2">
      <c r="A88" s="83" t="s">
        <v>59</v>
      </c>
      <c r="B88" s="84" t="s">
        <v>7</v>
      </c>
      <c r="C88" s="107">
        <v>20</v>
      </c>
      <c r="D88" s="86">
        <f>D86</f>
        <v>0</v>
      </c>
      <c r="E88" s="86">
        <f t="shared" si="5"/>
        <v>0</v>
      </c>
      <c r="F88" s="69"/>
      <c r="G88" s="3"/>
      <c r="H88" s="2"/>
      <c r="I88" s="2"/>
      <c r="J88" s="2"/>
      <c r="K88" s="2"/>
    </row>
    <row r="89" spans="1:11" ht="12.75" customHeight="1" x14ac:dyDescent="0.2">
      <c r="A89" s="88" t="s">
        <v>40</v>
      </c>
      <c r="B89" s="89"/>
      <c r="C89" s="89"/>
      <c r="D89" s="90"/>
      <c r="E89" s="91">
        <f>SUM(E86:E88)</f>
        <v>0</v>
      </c>
      <c r="F89" s="110"/>
      <c r="G89" s="21"/>
      <c r="H89" s="22"/>
      <c r="I89" s="22"/>
      <c r="J89" s="22"/>
      <c r="K89" s="22"/>
    </row>
    <row r="90" spans="1:11" ht="12.75" customHeight="1" x14ac:dyDescent="0.2">
      <c r="A90" s="83" t="s">
        <v>41</v>
      </c>
      <c r="B90" s="84" t="s">
        <v>7</v>
      </c>
      <c r="C90" s="92">
        <f>'2.Encargos Sociais'!$C$37*100</f>
        <v>67.784466000000009</v>
      </c>
      <c r="D90" s="86">
        <f>E89</f>
        <v>0</v>
      </c>
      <c r="E90" s="86">
        <f>D90*C90/100</f>
        <v>0</v>
      </c>
      <c r="F90" s="69"/>
      <c r="G90" s="3"/>
      <c r="H90" s="2"/>
      <c r="I90" s="2"/>
      <c r="J90" s="2"/>
      <c r="K90" s="2"/>
    </row>
    <row r="91" spans="1:11" ht="12.75" customHeight="1" x14ac:dyDescent="0.2">
      <c r="A91" s="88" t="s">
        <v>60</v>
      </c>
      <c r="B91" s="89"/>
      <c r="C91" s="89"/>
      <c r="D91" s="90"/>
      <c r="E91" s="91">
        <f>E89+E90</f>
        <v>0</v>
      </c>
      <c r="F91" s="110"/>
      <c r="G91" s="21"/>
      <c r="H91" s="22"/>
      <c r="I91" s="22"/>
      <c r="J91" s="22"/>
      <c r="K91" s="22"/>
    </row>
    <row r="92" spans="1:11" ht="12.75" customHeight="1" x14ac:dyDescent="0.2">
      <c r="A92" s="83" t="s">
        <v>43</v>
      </c>
      <c r="B92" s="84" t="s">
        <v>44</v>
      </c>
      <c r="C92" s="93">
        <f>E40</f>
        <v>1</v>
      </c>
      <c r="D92" s="86">
        <f>E91</f>
        <v>0</v>
      </c>
      <c r="E92" s="86">
        <f>C92*D92</f>
        <v>0</v>
      </c>
      <c r="F92" s="69"/>
      <c r="G92" s="3"/>
      <c r="H92" s="2"/>
      <c r="I92" s="2"/>
      <c r="J92" s="2"/>
      <c r="K92" s="2"/>
    </row>
    <row r="93" spans="1:11" ht="12.75" customHeight="1" x14ac:dyDescent="0.2">
      <c r="A93" s="94"/>
      <c r="B93" s="2"/>
      <c r="C93" s="2"/>
      <c r="D93" s="3"/>
      <c r="E93" s="3"/>
      <c r="F93" s="95"/>
      <c r="G93" s="3"/>
      <c r="H93" s="2"/>
      <c r="I93" s="2"/>
      <c r="J93" s="2"/>
      <c r="K93" s="2"/>
    </row>
    <row r="94" spans="1:11" ht="12.75" customHeight="1" x14ac:dyDescent="0.2">
      <c r="A94" s="96" t="str">
        <f>"Total - "&amp;A84</f>
        <v>Total - 1.3. Adm/Fiscal</v>
      </c>
      <c r="B94" s="97"/>
      <c r="C94" s="97"/>
      <c r="D94" s="98" t="s">
        <v>45</v>
      </c>
      <c r="E94" s="99">
        <v>1</v>
      </c>
      <c r="F94" s="100">
        <f>E92*E94</f>
        <v>0</v>
      </c>
      <c r="G94" s="3"/>
      <c r="H94" s="2"/>
      <c r="I94" s="2"/>
      <c r="J94" s="2"/>
      <c r="K94" s="2"/>
    </row>
    <row r="95" spans="1:11" ht="11.25" customHeight="1" x14ac:dyDescent="0.2">
      <c r="A95" s="68"/>
      <c r="B95" s="2"/>
      <c r="C95" s="2"/>
      <c r="D95" s="3"/>
      <c r="E95" s="3"/>
      <c r="F95" s="69"/>
      <c r="G95" s="2"/>
      <c r="H95" s="2"/>
      <c r="I95" s="2"/>
      <c r="J95" s="2"/>
      <c r="K95" s="2"/>
    </row>
    <row r="96" spans="1:11" ht="12.75" customHeight="1" x14ac:dyDescent="0.2">
      <c r="A96" s="70" t="s">
        <v>61</v>
      </c>
      <c r="B96" s="71"/>
      <c r="C96" s="71"/>
      <c r="D96" s="72"/>
      <c r="E96" s="72"/>
      <c r="F96" s="73"/>
      <c r="G96" s="2"/>
      <c r="H96" s="2"/>
      <c r="I96" s="2"/>
      <c r="J96" s="2"/>
      <c r="K96" s="2"/>
    </row>
    <row r="97" spans="1:11" ht="12.75" customHeight="1" x14ac:dyDescent="0.2">
      <c r="A97" s="113" t="s">
        <v>22</v>
      </c>
      <c r="B97" s="114" t="s">
        <v>23</v>
      </c>
      <c r="C97" s="114" t="s">
        <v>13</v>
      </c>
      <c r="D97" s="115" t="s">
        <v>24</v>
      </c>
      <c r="E97" s="115" t="s">
        <v>25</v>
      </c>
      <c r="F97" s="77" t="s">
        <v>62</v>
      </c>
      <c r="G97" s="2"/>
      <c r="H97" s="2"/>
      <c r="I97" s="2"/>
      <c r="J97" s="2"/>
      <c r="K97" s="2"/>
    </row>
    <row r="98" spans="1:11" ht="12.75" customHeight="1" x14ac:dyDescent="0.2">
      <c r="A98" s="83" t="s">
        <v>63</v>
      </c>
      <c r="B98" s="84" t="s">
        <v>36</v>
      </c>
      <c r="C98" s="116">
        <v>1</v>
      </c>
      <c r="D98" s="117"/>
      <c r="E98" s="86"/>
      <c r="F98" s="69"/>
      <c r="G98" s="2"/>
      <c r="H98" s="2"/>
      <c r="I98" s="2"/>
      <c r="J98" s="2"/>
      <c r="K98" s="2"/>
    </row>
    <row r="99" spans="1:11" ht="12.75" customHeight="1" x14ac:dyDescent="0.2">
      <c r="A99" s="83" t="s">
        <v>64</v>
      </c>
      <c r="B99" s="84" t="s">
        <v>65</v>
      </c>
      <c r="C99" s="118"/>
      <c r="D99" s="86"/>
      <c r="E99" s="86"/>
      <c r="F99" s="69"/>
      <c r="G99" s="2"/>
      <c r="H99" s="2"/>
      <c r="I99" s="2"/>
      <c r="J99" s="2"/>
      <c r="K99" s="2"/>
    </row>
    <row r="100" spans="1:11" ht="12.75" customHeight="1" x14ac:dyDescent="0.2">
      <c r="A100" s="83" t="s">
        <v>66</v>
      </c>
      <c r="B100" s="84" t="s">
        <v>67</v>
      </c>
      <c r="C100" s="119">
        <f>$C$99*2*(C63)</f>
        <v>0</v>
      </c>
      <c r="D100" s="105" t="str">
        <f>IFERROR((($C$99*2*$D$98)-(E54*0.06*C99/26))/($C$99*2),"-")</f>
        <v>-</v>
      </c>
      <c r="E100" s="86" t="str">
        <f t="shared" ref="E100:E101" si="6">IFERROR(C100*D100,"-")</f>
        <v>-</v>
      </c>
      <c r="F100" s="69"/>
      <c r="G100" s="2"/>
      <c r="H100" s="2"/>
      <c r="I100" s="2"/>
      <c r="J100" s="2"/>
      <c r="K100" s="2"/>
    </row>
    <row r="101" spans="1:11" ht="12.75" customHeight="1" x14ac:dyDescent="0.2">
      <c r="A101" s="102" t="s">
        <v>68</v>
      </c>
      <c r="B101" s="103" t="s">
        <v>67</v>
      </c>
      <c r="C101" s="119">
        <f>$C$99*2*(C80)</f>
        <v>0</v>
      </c>
      <c r="D101" s="105" t="str">
        <f>IFERROR((($C$99*2*$D$98)-(E69*0.06*C99/26))/($C$99*2),"-")</f>
        <v>-</v>
      </c>
      <c r="E101" s="105" t="str">
        <f t="shared" si="6"/>
        <v>-</v>
      </c>
      <c r="F101" s="69"/>
      <c r="G101" s="2"/>
      <c r="H101" s="2"/>
      <c r="I101" s="2"/>
      <c r="J101" s="2"/>
      <c r="K101" s="2"/>
    </row>
    <row r="102" spans="1:11" ht="12.75" customHeight="1" x14ac:dyDescent="0.2">
      <c r="A102" s="120"/>
      <c r="B102" s="121"/>
      <c r="C102" s="122" t="s">
        <v>45</v>
      </c>
      <c r="D102" s="123">
        <v>1</v>
      </c>
      <c r="E102" s="124">
        <f>SUM(E100:E101)*D102</f>
        <v>0</v>
      </c>
      <c r="F102" s="125"/>
      <c r="G102" s="2"/>
      <c r="H102" s="2"/>
      <c r="I102" s="2"/>
      <c r="J102" s="2"/>
      <c r="K102" s="2"/>
    </row>
    <row r="103" spans="1:11" ht="12.75" customHeight="1" x14ac:dyDescent="0.2">
      <c r="A103" s="94"/>
      <c r="B103" s="2"/>
      <c r="C103" s="2"/>
      <c r="D103" s="3"/>
      <c r="E103" s="3"/>
      <c r="F103" s="95"/>
      <c r="G103" s="2"/>
      <c r="H103" s="2"/>
      <c r="I103" s="2"/>
      <c r="J103" s="2"/>
      <c r="K103" s="2"/>
    </row>
    <row r="104" spans="1:11" ht="12.75" customHeight="1" x14ac:dyDescent="0.2">
      <c r="A104" s="83" t="s">
        <v>69</v>
      </c>
      <c r="B104" s="84" t="s">
        <v>67</v>
      </c>
      <c r="C104" s="119">
        <f>$C$99*2*(C92)</f>
        <v>0</v>
      </c>
      <c r="D104" s="86" t="str">
        <f>IFERROR((($C$99*2*$D$98)-(D86*0.06*C99/26))/($C$99*2),"-")</f>
        <v>-</v>
      </c>
      <c r="E104" s="86" t="str">
        <f>IFERROR(C104*D104,"-")</f>
        <v>-</v>
      </c>
      <c r="F104" s="69"/>
      <c r="G104" s="2"/>
      <c r="H104" s="2"/>
      <c r="I104" s="2"/>
      <c r="J104" s="2"/>
      <c r="K104" s="2"/>
    </row>
    <row r="105" spans="1:11" ht="12.75" customHeight="1" x14ac:dyDescent="0.2">
      <c r="A105" s="126"/>
      <c r="B105" s="127"/>
      <c r="C105" s="122" t="s">
        <v>45</v>
      </c>
      <c r="D105" s="123">
        <v>1</v>
      </c>
      <c r="E105" s="124">
        <f>SUM(E104)*D105</f>
        <v>0</v>
      </c>
      <c r="F105" s="125"/>
      <c r="G105" s="2"/>
      <c r="H105" s="2"/>
      <c r="I105" s="2"/>
      <c r="J105" s="2"/>
      <c r="K105" s="2"/>
    </row>
    <row r="106" spans="1:11" ht="12.75" customHeight="1" x14ac:dyDescent="0.2">
      <c r="A106" s="94"/>
      <c r="B106" s="2"/>
      <c r="C106" s="2"/>
      <c r="D106" s="3"/>
      <c r="E106" s="3"/>
      <c r="F106" s="95"/>
      <c r="G106" s="2"/>
      <c r="H106" s="2"/>
      <c r="I106" s="2"/>
      <c r="J106" s="2"/>
      <c r="K106" s="2"/>
    </row>
    <row r="107" spans="1:11" ht="12.75" customHeight="1" x14ac:dyDescent="0.2">
      <c r="A107" s="96" t="str">
        <f>"Total - "&amp;A96</f>
        <v>Total - 1.4. Vale Transporte</v>
      </c>
      <c r="B107" s="97"/>
      <c r="C107" s="97"/>
      <c r="D107" s="97"/>
      <c r="E107" s="97"/>
      <c r="F107" s="128">
        <f>E105+E102</f>
        <v>0</v>
      </c>
      <c r="G107" s="2"/>
      <c r="H107" s="2"/>
      <c r="I107" s="2"/>
      <c r="J107" s="2"/>
      <c r="K107" s="2"/>
    </row>
    <row r="108" spans="1:11" ht="11.25" customHeight="1" x14ac:dyDescent="0.2">
      <c r="A108" s="68"/>
      <c r="B108" s="2"/>
      <c r="C108" s="2"/>
      <c r="D108" s="3"/>
      <c r="E108" s="3"/>
      <c r="F108" s="69"/>
      <c r="G108" s="2"/>
      <c r="H108" s="2"/>
      <c r="I108" s="2"/>
      <c r="J108" s="2"/>
      <c r="K108" s="2"/>
    </row>
    <row r="109" spans="1:11" ht="12.75" customHeight="1" x14ac:dyDescent="0.2">
      <c r="A109" s="70" t="s">
        <v>70</v>
      </c>
      <c r="B109" s="71"/>
      <c r="C109" s="71"/>
      <c r="D109" s="72"/>
      <c r="E109" s="72"/>
      <c r="F109" s="73"/>
      <c r="G109" s="2"/>
      <c r="H109" s="2"/>
      <c r="I109" s="2"/>
      <c r="J109" s="2"/>
      <c r="K109" s="2"/>
    </row>
    <row r="110" spans="1:11" ht="12.75" customHeight="1" x14ac:dyDescent="0.2">
      <c r="A110" s="74" t="s">
        <v>22</v>
      </c>
      <c r="B110" s="75" t="s">
        <v>23</v>
      </c>
      <c r="C110" s="75" t="s">
        <v>13</v>
      </c>
      <c r="D110" s="76" t="s">
        <v>24</v>
      </c>
      <c r="E110" s="76" t="s">
        <v>25</v>
      </c>
      <c r="F110" s="77" t="s">
        <v>71</v>
      </c>
      <c r="G110" s="2"/>
      <c r="H110" s="2"/>
      <c r="I110" s="2"/>
      <c r="J110" s="2"/>
      <c r="K110" s="2"/>
    </row>
    <row r="111" spans="1:11" ht="12.75" customHeight="1" x14ac:dyDescent="0.2">
      <c r="A111" s="83" t="s">
        <v>72</v>
      </c>
      <c r="B111" s="84" t="s">
        <v>73</v>
      </c>
      <c r="C111" s="119">
        <f t="shared" ref="C111:C112" si="7">E38</f>
        <v>4</v>
      </c>
      <c r="D111" s="129"/>
      <c r="E111" s="123">
        <f t="shared" ref="E111:E112" si="8">C111*D111</f>
        <v>0</v>
      </c>
      <c r="F111" s="110"/>
      <c r="G111" s="3" t="s">
        <v>29</v>
      </c>
      <c r="H111" s="2"/>
      <c r="I111" s="2"/>
      <c r="J111" s="2"/>
      <c r="K111" s="2"/>
    </row>
    <row r="112" spans="1:11" ht="12.75" customHeight="1" x14ac:dyDescent="0.2">
      <c r="A112" s="83" t="s">
        <v>74</v>
      </c>
      <c r="B112" s="84" t="s">
        <v>73</v>
      </c>
      <c r="C112" s="119">
        <f t="shared" si="7"/>
        <v>2</v>
      </c>
      <c r="D112" s="129"/>
      <c r="E112" s="123">
        <f t="shared" si="8"/>
        <v>0</v>
      </c>
      <c r="F112" s="110"/>
      <c r="G112" s="3" t="s">
        <v>29</v>
      </c>
      <c r="H112" s="2"/>
      <c r="I112" s="2"/>
      <c r="J112" s="2"/>
      <c r="K112" s="2"/>
    </row>
    <row r="113" spans="1:11" ht="12.75" customHeight="1" x14ac:dyDescent="0.2">
      <c r="A113" s="130"/>
      <c r="B113" s="42"/>
      <c r="C113" s="131" t="s">
        <v>45</v>
      </c>
      <c r="D113" s="123">
        <f>$B$48</f>
        <v>1</v>
      </c>
      <c r="E113" s="124">
        <f>SUM(E111:E112)*D113</f>
        <v>0</v>
      </c>
      <c r="F113" s="125"/>
      <c r="G113" s="2"/>
      <c r="H113" s="2"/>
      <c r="I113" s="2"/>
      <c r="J113" s="2"/>
      <c r="K113" s="2"/>
    </row>
    <row r="114" spans="1:11" ht="12.75" customHeight="1" x14ac:dyDescent="0.2">
      <c r="A114" s="94"/>
      <c r="B114" s="2"/>
      <c r="C114" s="2"/>
      <c r="D114" s="3"/>
      <c r="E114" s="3"/>
      <c r="F114" s="110"/>
      <c r="G114" s="2"/>
      <c r="H114" s="2"/>
      <c r="I114" s="2"/>
      <c r="J114" s="2"/>
      <c r="K114" s="2"/>
    </row>
    <row r="115" spans="1:11" ht="12.75" customHeight="1" x14ac:dyDescent="0.2">
      <c r="A115" s="83" t="s">
        <v>75</v>
      </c>
      <c r="B115" s="84" t="s">
        <v>73</v>
      </c>
      <c r="C115" s="119">
        <f>C92</f>
        <v>1</v>
      </c>
      <c r="D115" s="129"/>
      <c r="E115" s="123">
        <f>C115*D115</f>
        <v>0</v>
      </c>
      <c r="F115" s="110"/>
      <c r="G115" s="3" t="s">
        <v>57</v>
      </c>
      <c r="H115" s="2"/>
      <c r="I115" s="2"/>
      <c r="J115" s="2"/>
      <c r="K115" s="2"/>
    </row>
    <row r="116" spans="1:11" ht="12.75" customHeight="1" x14ac:dyDescent="0.2">
      <c r="A116" s="126"/>
      <c r="B116" s="132"/>
      <c r="C116" s="133" t="s">
        <v>45</v>
      </c>
      <c r="D116" s="123">
        <v>1</v>
      </c>
      <c r="E116" s="124">
        <f>SUM(E115)*D116</f>
        <v>0</v>
      </c>
      <c r="F116" s="125"/>
      <c r="G116" s="2"/>
      <c r="H116" s="2"/>
      <c r="I116" s="2"/>
      <c r="J116" s="2"/>
      <c r="K116" s="2"/>
    </row>
    <row r="117" spans="1:11" ht="12.75" customHeight="1" x14ac:dyDescent="0.2">
      <c r="A117" s="94"/>
      <c r="B117" s="2"/>
      <c r="C117" s="2"/>
      <c r="D117" s="3"/>
      <c r="E117" s="3"/>
      <c r="F117" s="95"/>
      <c r="G117" s="2"/>
      <c r="H117" s="2"/>
      <c r="I117" s="2"/>
      <c r="J117" s="2"/>
      <c r="K117" s="2"/>
    </row>
    <row r="118" spans="1:11" ht="12.75" customHeight="1" x14ac:dyDescent="0.2">
      <c r="A118" s="96" t="str">
        <f>"Total - "&amp;A109</f>
        <v>Total - 1.5. Auxílio Alimentação (mensal)</v>
      </c>
      <c r="B118" s="97"/>
      <c r="C118" s="97"/>
      <c r="D118" s="97"/>
      <c r="E118" s="97"/>
      <c r="F118" s="128">
        <f>E116+E113</f>
        <v>0</v>
      </c>
      <c r="G118" s="2"/>
      <c r="H118" s="2"/>
      <c r="I118" s="2"/>
      <c r="J118" s="2"/>
      <c r="K118" s="2"/>
    </row>
    <row r="119" spans="1:11" ht="12.75" customHeight="1" x14ac:dyDescent="0.2">
      <c r="A119" s="68"/>
      <c r="B119" s="2"/>
      <c r="C119" s="2"/>
      <c r="D119" s="3"/>
      <c r="E119" s="3"/>
      <c r="F119" s="69"/>
      <c r="G119" s="2"/>
      <c r="H119" s="2"/>
      <c r="I119" s="2"/>
      <c r="J119" s="2"/>
      <c r="K119" s="2"/>
    </row>
    <row r="120" spans="1:11" ht="12.75" customHeight="1" x14ac:dyDescent="0.2">
      <c r="A120" s="134" t="s">
        <v>76</v>
      </c>
      <c r="B120" s="135"/>
      <c r="C120" s="135"/>
      <c r="D120" s="135"/>
      <c r="E120" s="135"/>
      <c r="F120" s="136">
        <f>SUM(F53:F119)</f>
        <v>0</v>
      </c>
      <c r="G120" s="2"/>
      <c r="H120" s="2"/>
      <c r="I120" s="2"/>
      <c r="J120" s="2"/>
      <c r="K120" s="2"/>
    </row>
    <row r="121" spans="1:11" ht="12.75" customHeight="1" x14ac:dyDescent="0.2">
      <c r="A121" s="2"/>
      <c r="B121" s="2"/>
      <c r="C121" s="2"/>
      <c r="D121" s="3"/>
      <c r="E121" s="3"/>
      <c r="F121" s="3"/>
      <c r="G121" s="3"/>
      <c r="H121" s="2"/>
      <c r="I121" s="2"/>
      <c r="J121" s="2"/>
      <c r="K121" s="2"/>
    </row>
    <row r="122" spans="1:11" ht="12.75" customHeight="1" x14ac:dyDescent="0.2">
      <c r="A122" s="64" t="s">
        <v>77</v>
      </c>
      <c r="B122" s="65"/>
      <c r="C122" s="65"/>
      <c r="D122" s="66"/>
      <c r="E122" s="66"/>
      <c r="F122" s="67"/>
      <c r="G122" s="2"/>
      <c r="H122" s="2"/>
      <c r="I122" s="2"/>
      <c r="J122" s="2"/>
      <c r="K122" s="2"/>
    </row>
    <row r="123" spans="1:11" ht="11.25" customHeight="1" x14ac:dyDescent="0.2">
      <c r="A123" s="68"/>
      <c r="B123" s="2"/>
      <c r="C123" s="2"/>
      <c r="D123" s="3"/>
      <c r="E123" s="3"/>
      <c r="F123" s="69"/>
      <c r="G123" s="2"/>
      <c r="H123" s="2"/>
      <c r="I123" s="2"/>
      <c r="J123" s="2"/>
      <c r="K123" s="2"/>
    </row>
    <row r="124" spans="1:11" ht="13.5" customHeight="1" x14ac:dyDescent="0.2">
      <c r="A124" s="70" t="s">
        <v>78</v>
      </c>
      <c r="B124" s="71"/>
      <c r="C124" s="71"/>
      <c r="D124" s="72"/>
      <c r="E124" s="72"/>
      <c r="F124" s="73"/>
      <c r="G124" s="2"/>
      <c r="H124" s="2"/>
      <c r="I124" s="2"/>
      <c r="J124" s="2"/>
      <c r="K124" s="2"/>
    </row>
    <row r="125" spans="1:11" ht="27.75" customHeight="1" x14ac:dyDescent="0.2">
      <c r="A125" s="74" t="s">
        <v>22</v>
      </c>
      <c r="B125" s="75" t="s">
        <v>23</v>
      </c>
      <c r="C125" s="137" t="s">
        <v>79</v>
      </c>
      <c r="D125" s="76" t="s">
        <v>24</v>
      </c>
      <c r="E125" s="76" t="s">
        <v>25</v>
      </c>
      <c r="F125" s="77" t="s">
        <v>80</v>
      </c>
      <c r="G125" s="2"/>
      <c r="H125" s="2"/>
      <c r="I125" s="2"/>
      <c r="J125" s="2"/>
      <c r="K125" s="2"/>
    </row>
    <row r="126" spans="1:11" ht="12.75" customHeight="1" x14ac:dyDescent="0.2">
      <c r="A126" s="102" t="s">
        <v>81</v>
      </c>
      <c r="B126" s="103" t="s">
        <v>73</v>
      </c>
      <c r="C126" s="106">
        <v>12</v>
      </c>
      <c r="D126" s="104"/>
      <c r="E126" s="105">
        <f t="shared" ref="E126:E135" si="9">IFERROR(D126/C126,0)</f>
        <v>0</v>
      </c>
      <c r="F126" s="69"/>
      <c r="G126" s="2"/>
      <c r="H126" s="2"/>
      <c r="I126" s="2"/>
      <c r="J126" s="2"/>
      <c r="K126" s="2"/>
    </row>
    <row r="127" spans="1:11" ht="12.75" customHeight="1" x14ac:dyDescent="0.2">
      <c r="A127" s="83" t="s">
        <v>82</v>
      </c>
      <c r="B127" s="84" t="s">
        <v>73</v>
      </c>
      <c r="C127" s="106">
        <v>4</v>
      </c>
      <c r="D127" s="104"/>
      <c r="E127" s="105">
        <f t="shared" si="9"/>
        <v>0</v>
      </c>
      <c r="F127" s="69"/>
      <c r="G127" s="2"/>
      <c r="H127" s="2"/>
      <c r="I127" s="2"/>
      <c r="J127" s="2"/>
      <c r="K127" s="2"/>
    </row>
    <row r="128" spans="1:11" ht="12.75" customHeight="1" x14ac:dyDescent="0.2">
      <c r="A128" s="83" t="s">
        <v>83</v>
      </c>
      <c r="B128" s="84" t="s">
        <v>73</v>
      </c>
      <c r="C128" s="106">
        <v>2</v>
      </c>
      <c r="D128" s="104"/>
      <c r="E128" s="105">
        <f t="shared" si="9"/>
        <v>0</v>
      </c>
      <c r="F128" s="69"/>
      <c r="G128" s="2"/>
      <c r="H128" s="2"/>
      <c r="I128" s="2"/>
      <c r="J128" s="2"/>
      <c r="K128" s="2"/>
    </row>
    <row r="129" spans="1:11" ht="12.75" customHeight="1" x14ac:dyDescent="0.2">
      <c r="A129" s="83" t="s">
        <v>84</v>
      </c>
      <c r="B129" s="84" t="s">
        <v>73</v>
      </c>
      <c r="C129" s="106">
        <v>4</v>
      </c>
      <c r="D129" s="104"/>
      <c r="E129" s="105">
        <f t="shared" si="9"/>
        <v>0</v>
      </c>
      <c r="F129" s="69"/>
      <c r="G129" s="2"/>
      <c r="H129" s="2"/>
      <c r="I129" s="2"/>
      <c r="J129" s="2"/>
      <c r="K129" s="2"/>
    </row>
    <row r="130" spans="1:11" ht="13.5" customHeight="1" x14ac:dyDescent="0.2">
      <c r="A130" s="83" t="s">
        <v>85</v>
      </c>
      <c r="B130" s="84" t="s">
        <v>86</v>
      </c>
      <c r="C130" s="106">
        <v>4</v>
      </c>
      <c r="D130" s="104"/>
      <c r="E130" s="105">
        <f t="shared" si="9"/>
        <v>0</v>
      </c>
      <c r="F130" s="69"/>
      <c r="G130" s="2"/>
      <c r="H130" s="2"/>
      <c r="I130" s="2"/>
      <c r="J130" s="2"/>
      <c r="K130" s="2"/>
    </row>
    <row r="131" spans="1:11" ht="12.75" customHeight="1" x14ac:dyDescent="0.2">
      <c r="A131" s="83" t="s">
        <v>87</v>
      </c>
      <c r="B131" s="84" t="s">
        <v>86</v>
      </c>
      <c r="C131" s="106">
        <v>2</v>
      </c>
      <c r="D131" s="104"/>
      <c r="E131" s="105">
        <f t="shared" si="9"/>
        <v>0</v>
      </c>
      <c r="F131" s="69"/>
      <c r="G131" s="3"/>
      <c r="H131" s="2"/>
      <c r="I131" s="2"/>
      <c r="J131" s="2"/>
      <c r="K131" s="2"/>
    </row>
    <row r="132" spans="1:11" ht="12.75" customHeight="1" x14ac:dyDescent="0.2">
      <c r="A132" s="83" t="s">
        <v>88</v>
      </c>
      <c r="B132" s="84" t="s">
        <v>73</v>
      </c>
      <c r="C132" s="106">
        <v>6</v>
      </c>
      <c r="D132" s="104"/>
      <c r="E132" s="105">
        <f t="shared" si="9"/>
        <v>0</v>
      </c>
      <c r="F132" s="69"/>
      <c r="G132" s="3"/>
      <c r="H132" s="2"/>
      <c r="I132" s="2"/>
      <c r="J132" s="2"/>
      <c r="K132" s="2"/>
    </row>
    <row r="133" spans="1:11" ht="12.75" customHeight="1" x14ac:dyDescent="0.2">
      <c r="A133" s="138" t="s">
        <v>89</v>
      </c>
      <c r="B133" s="139" t="s">
        <v>73</v>
      </c>
      <c r="C133" s="106">
        <v>4</v>
      </c>
      <c r="D133" s="104"/>
      <c r="E133" s="105">
        <f t="shared" si="9"/>
        <v>0</v>
      </c>
      <c r="F133" s="140"/>
      <c r="G133" s="141"/>
      <c r="H133" s="142"/>
      <c r="I133" s="142"/>
      <c r="J133" s="142"/>
      <c r="K133" s="142"/>
    </row>
    <row r="134" spans="1:11" ht="12.75" customHeight="1" x14ac:dyDescent="0.2">
      <c r="A134" s="83" t="s">
        <v>90</v>
      </c>
      <c r="B134" s="84" t="s">
        <v>86</v>
      </c>
      <c r="C134" s="85">
        <v>1</v>
      </c>
      <c r="D134" s="104"/>
      <c r="E134" s="105">
        <f t="shared" si="9"/>
        <v>0</v>
      </c>
      <c r="F134" s="69"/>
      <c r="G134" s="3"/>
      <c r="H134" s="2"/>
      <c r="I134" s="2"/>
      <c r="J134" s="2"/>
      <c r="K134" s="2"/>
    </row>
    <row r="135" spans="1:11" ht="12.75" customHeight="1" x14ac:dyDescent="0.2">
      <c r="A135" s="83" t="s">
        <v>91</v>
      </c>
      <c r="B135" s="84" t="s">
        <v>92</v>
      </c>
      <c r="C135" s="106">
        <v>2</v>
      </c>
      <c r="D135" s="104"/>
      <c r="E135" s="105">
        <f t="shared" si="9"/>
        <v>0</v>
      </c>
      <c r="F135" s="69"/>
      <c r="G135" s="3"/>
      <c r="H135" s="2"/>
      <c r="I135" s="2"/>
      <c r="J135" s="2"/>
      <c r="K135" s="2"/>
    </row>
    <row r="136" spans="1:11" ht="12.75" customHeight="1" x14ac:dyDescent="0.2">
      <c r="A136" s="83" t="s">
        <v>93</v>
      </c>
      <c r="B136" s="84" t="s">
        <v>94</v>
      </c>
      <c r="C136" s="93">
        <v>1</v>
      </c>
      <c r="D136" s="104"/>
      <c r="E136" s="86">
        <f t="shared" ref="E136:E137" si="10">C136*D136</f>
        <v>0</v>
      </c>
      <c r="F136" s="69"/>
      <c r="G136" s="3"/>
      <c r="H136" s="2"/>
      <c r="I136" s="2"/>
      <c r="J136" s="2"/>
      <c r="K136" s="2"/>
    </row>
    <row r="137" spans="1:11" ht="12.75" customHeight="1" x14ac:dyDescent="0.2">
      <c r="A137" s="83" t="s">
        <v>43</v>
      </c>
      <c r="B137" s="84" t="s">
        <v>44</v>
      </c>
      <c r="C137" s="93">
        <f>E38</f>
        <v>4</v>
      </c>
      <c r="D137" s="86">
        <f>+SUM(E126:E136)</f>
        <v>0</v>
      </c>
      <c r="E137" s="86">
        <f t="shared" si="10"/>
        <v>0</v>
      </c>
      <c r="F137" s="69"/>
      <c r="G137" s="3"/>
      <c r="H137" s="2"/>
      <c r="I137" s="2"/>
      <c r="J137" s="2"/>
      <c r="K137" s="2"/>
    </row>
    <row r="138" spans="1:11" ht="12.75" customHeight="1" x14ac:dyDescent="0.2">
      <c r="A138" s="94"/>
      <c r="B138" s="2"/>
      <c r="C138" s="2"/>
      <c r="D138" s="3"/>
      <c r="E138" s="3"/>
      <c r="F138" s="95"/>
      <c r="G138" s="3"/>
      <c r="H138" s="2"/>
      <c r="I138" s="2"/>
      <c r="J138" s="2"/>
      <c r="K138" s="2"/>
    </row>
    <row r="139" spans="1:11" ht="12.75" customHeight="1" x14ac:dyDescent="0.2">
      <c r="A139" s="96" t="str">
        <f>"Total - "&amp;A124</f>
        <v>Total - 2.1. Uniformes e EPIs para Coletor</v>
      </c>
      <c r="B139" s="97"/>
      <c r="C139" s="97"/>
      <c r="D139" s="98" t="s">
        <v>45</v>
      </c>
      <c r="E139" s="99">
        <f>$B$48</f>
        <v>1</v>
      </c>
      <c r="F139" s="100">
        <f>E137*E139</f>
        <v>0</v>
      </c>
      <c r="G139" s="3"/>
      <c r="H139" s="2"/>
      <c r="I139" s="2"/>
      <c r="J139" s="2"/>
      <c r="K139" s="2"/>
    </row>
    <row r="140" spans="1:11" ht="11.25" customHeight="1" x14ac:dyDescent="0.2">
      <c r="A140" s="94"/>
      <c r="B140" s="2"/>
      <c r="C140" s="2"/>
      <c r="D140" s="3"/>
      <c r="E140" s="3"/>
      <c r="F140" s="95"/>
      <c r="G140" s="3"/>
      <c r="H140" s="2"/>
      <c r="I140" s="2"/>
      <c r="J140" s="2"/>
      <c r="K140" s="2"/>
    </row>
    <row r="141" spans="1:11" ht="13.5" customHeight="1" x14ac:dyDescent="0.2">
      <c r="A141" s="70" t="s">
        <v>95</v>
      </c>
      <c r="B141" s="71"/>
      <c r="C141" s="71"/>
      <c r="D141" s="72"/>
      <c r="E141" s="72"/>
      <c r="F141" s="73"/>
      <c r="G141" s="3"/>
      <c r="H141" s="2"/>
      <c r="I141" s="2"/>
      <c r="J141" s="2"/>
      <c r="K141" s="2"/>
    </row>
    <row r="142" spans="1:11" ht="12.75" customHeight="1" x14ac:dyDescent="0.2">
      <c r="A142" s="74" t="s">
        <v>22</v>
      </c>
      <c r="B142" s="75" t="s">
        <v>23</v>
      </c>
      <c r="C142" s="137" t="s">
        <v>79</v>
      </c>
      <c r="D142" s="76" t="s">
        <v>24</v>
      </c>
      <c r="E142" s="76" t="s">
        <v>25</v>
      </c>
      <c r="F142" s="77" t="s">
        <v>96</v>
      </c>
      <c r="G142" s="3"/>
      <c r="H142" s="2"/>
      <c r="I142" s="2"/>
      <c r="J142" s="2"/>
      <c r="K142" s="2"/>
    </row>
    <row r="143" spans="1:11" ht="12.75" customHeight="1" x14ac:dyDescent="0.2">
      <c r="A143" s="102" t="s">
        <v>81</v>
      </c>
      <c r="B143" s="103" t="s">
        <v>73</v>
      </c>
      <c r="C143" s="106">
        <v>12</v>
      </c>
      <c r="D143" s="105">
        <f t="shared" ref="D143:D145" si="11">+D126</f>
        <v>0</v>
      </c>
      <c r="E143" s="105">
        <f t="shared" ref="E143:E148" si="12">IFERROR(D143/C143,0)</f>
        <v>0</v>
      </c>
      <c r="F143" s="69"/>
      <c r="G143" s="3"/>
      <c r="H143" s="2"/>
      <c r="I143" s="2"/>
      <c r="J143" s="2"/>
      <c r="K143" s="2"/>
    </row>
    <row r="144" spans="1:11" ht="12.75" customHeight="1" x14ac:dyDescent="0.2">
      <c r="A144" s="83" t="s">
        <v>82</v>
      </c>
      <c r="B144" s="84" t="s">
        <v>73</v>
      </c>
      <c r="C144" s="106">
        <v>4</v>
      </c>
      <c r="D144" s="86">
        <f t="shared" si="11"/>
        <v>0</v>
      </c>
      <c r="E144" s="105">
        <f t="shared" si="12"/>
        <v>0</v>
      </c>
      <c r="F144" s="69"/>
      <c r="G144" s="3"/>
      <c r="H144" s="2"/>
      <c r="I144" s="2"/>
      <c r="J144" s="2"/>
      <c r="K144" s="2"/>
    </row>
    <row r="145" spans="1:11" ht="12.75" customHeight="1" x14ac:dyDescent="0.2">
      <c r="A145" s="83" t="s">
        <v>83</v>
      </c>
      <c r="B145" s="84" t="s">
        <v>73</v>
      </c>
      <c r="C145" s="106">
        <v>2</v>
      </c>
      <c r="D145" s="86">
        <f t="shared" si="11"/>
        <v>0</v>
      </c>
      <c r="E145" s="105">
        <f t="shared" si="12"/>
        <v>0</v>
      </c>
      <c r="F145" s="69"/>
      <c r="G145" s="3"/>
      <c r="H145" s="2"/>
      <c r="I145" s="2"/>
      <c r="J145" s="2"/>
      <c r="K145" s="2"/>
    </row>
    <row r="146" spans="1:11" ht="12.75" customHeight="1" x14ac:dyDescent="0.2">
      <c r="A146" s="83" t="s">
        <v>85</v>
      </c>
      <c r="B146" s="84" t="s">
        <v>86</v>
      </c>
      <c r="C146" s="106">
        <v>4</v>
      </c>
      <c r="D146" s="86">
        <f>+D130</f>
        <v>0</v>
      </c>
      <c r="E146" s="105">
        <f t="shared" si="12"/>
        <v>0</v>
      </c>
      <c r="F146" s="69"/>
      <c r="G146" s="3"/>
      <c r="H146" s="2"/>
      <c r="I146" s="2"/>
      <c r="J146" s="2"/>
      <c r="K146" s="2"/>
    </row>
    <row r="147" spans="1:11" ht="12.75" customHeight="1" x14ac:dyDescent="0.2">
      <c r="A147" s="83" t="s">
        <v>88</v>
      </c>
      <c r="B147" s="84" t="s">
        <v>73</v>
      </c>
      <c r="C147" s="106">
        <v>6</v>
      </c>
      <c r="D147" s="86">
        <f>+D132</f>
        <v>0</v>
      </c>
      <c r="E147" s="105">
        <f t="shared" si="12"/>
        <v>0</v>
      </c>
      <c r="F147" s="69"/>
      <c r="G147" s="2"/>
      <c r="H147" s="2"/>
      <c r="I147" s="2"/>
      <c r="J147" s="2"/>
      <c r="K147" s="2"/>
    </row>
    <row r="148" spans="1:11" ht="12.75" customHeight="1" x14ac:dyDescent="0.2">
      <c r="A148" s="83" t="s">
        <v>91</v>
      </c>
      <c r="B148" s="84" t="s">
        <v>92</v>
      </c>
      <c r="C148" s="106">
        <v>2</v>
      </c>
      <c r="D148" s="86">
        <f>+D135</f>
        <v>0</v>
      </c>
      <c r="E148" s="105">
        <f t="shared" si="12"/>
        <v>0</v>
      </c>
      <c r="F148" s="69"/>
      <c r="G148" s="2"/>
      <c r="H148" s="2"/>
      <c r="I148" s="2"/>
      <c r="J148" s="2"/>
      <c r="K148" s="2"/>
    </row>
    <row r="149" spans="1:11" ht="12.75" customHeight="1" x14ac:dyDescent="0.2">
      <c r="A149" s="83" t="s">
        <v>93</v>
      </c>
      <c r="B149" s="84" t="s">
        <v>94</v>
      </c>
      <c r="C149" s="93">
        <v>1</v>
      </c>
      <c r="D149" s="104"/>
      <c r="E149" s="86">
        <f t="shared" ref="E149:E150" si="13">C149*D149</f>
        <v>0</v>
      </c>
      <c r="F149" s="69"/>
      <c r="G149" s="2"/>
      <c r="H149" s="2"/>
      <c r="I149" s="2"/>
      <c r="J149" s="2"/>
      <c r="K149" s="2"/>
    </row>
    <row r="150" spans="1:11" ht="12.75" customHeight="1" x14ac:dyDescent="0.2">
      <c r="A150" s="83" t="s">
        <v>43</v>
      </c>
      <c r="B150" s="84" t="s">
        <v>44</v>
      </c>
      <c r="C150" s="93">
        <v>3</v>
      </c>
      <c r="D150" s="86">
        <f>+SUM(E143:E149)</f>
        <v>0</v>
      </c>
      <c r="E150" s="86">
        <f t="shared" si="13"/>
        <v>0</v>
      </c>
      <c r="F150" s="69"/>
      <c r="G150" s="2"/>
      <c r="H150" s="2"/>
      <c r="I150" s="2"/>
      <c r="J150" s="2"/>
      <c r="K150" s="2"/>
    </row>
    <row r="151" spans="1:11" ht="12.75" customHeight="1" x14ac:dyDescent="0.2">
      <c r="A151" s="94"/>
      <c r="B151" s="2"/>
      <c r="C151" s="2"/>
      <c r="D151" s="3"/>
      <c r="E151" s="3"/>
      <c r="F151" s="95"/>
      <c r="G151" s="2"/>
      <c r="H151" s="2"/>
      <c r="I151" s="2"/>
      <c r="J151" s="2"/>
      <c r="K151" s="2"/>
    </row>
    <row r="152" spans="1:11" ht="12.75" customHeight="1" x14ac:dyDescent="0.2">
      <c r="A152" s="96" t="str">
        <f>"Total - "&amp;A141</f>
        <v>Total - 2.2. Uniformes e EPIs para demais categorias</v>
      </c>
      <c r="B152" s="97"/>
      <c r="C152" s="97"/>
      <c r="D152" s="98" t="s">
        <v>45</v>
      </c>
      <c r="E152" s="99">
        <v>1</v>
      </c>
      <c r="F152" s="100">
        <f>E150*E152</f>
        <v>0</v>
      </c>
      <c r="G152" s="2"/>
      <c r="H152" s="2"/>
      <c r="I152" s="2"/>
      <c r="J152" s="2"/>
      <c r="K152" s="2"/>
    </row>
    <row r="153" spans="1:11" ht="11.25" customHeight="1" x14ac:dyDescent="0.2">
      <c r="A153" s="68"/>
      <c r="B153" s="2"/>
      <c r="C153" s="2"/>
      <c r="D153" s="3"/>
      <c r="E153" s="3"/>
      <c r="F153" s="69"/>
      <c r="G153" s="2"/>
      <c r="H153" s="2"/>
      <c r="I153" s="2"/>
      <c r="J153" s="2"/>
      <c r="K153" s="2"/>
    </row>
    <row r="154" spans="1:11" ht="12.75" customHeight="1" x14ac:dyDescent="0.2">
      <c r="A154" s="143" t="s">
        <v>97</v>
      </c>
      <c r="B154" s="135"/>
      <c r="C154" s="135"/>
      <c r="D154" s="144"/>
      <c r="E154" s="144"/>
      <c r="F154" s="145">
        <f>+F139+F152</f>
        <v>0</v>
      </c>
      <c r="G154" s="2"/>
      <c r="H154" s="2"/>
      <c r="I154" s="2"/>
      <c r="J154" s="2"/>
      <c r="K154" s="2"/>
    </row>
    <row r="155" spans="1:11" ht="11.25" customHeight="1" x14ac:dyDescent="0.2">
      <c r="A155" s="2"/>
      <c r="B155" s="2"/>
      <c r="C155" s="2"/>
      <c r="D155" s="3"/>
      <c r="E155" s="3"/>
      <c r="F155" s="3"/>
      <c r="G155" s="2"/>
      <c r="H155" s="2"/>
      <c r="I155" s="2"/>
      <c r="J155" s="2"/>
      <c r="K155" s="2"/>
    </row>
    <row r="156" spans="1:11" ht="12.75" customHeight="1" x14ac:dyDescent="0.2">
      <c r="A156" s="64" t="s">
        <v>98</v>
      </c>
      <c r="B156" s="65"/>
      <c r="C156" s="65"/>
      <c r="D156" s="66"/>
      <c r="E156" s="66"/>
      <c r="F156" s="67"/>
      <c r="G156" s="2"/>
      <c r="H156" s="2"/>
      <c r="I156" s="2"/>
      <c r="J156" s="2"/>
      <c r="K156" s="2"/>
    </row>
    <row r="157" spans="1:11" ht="11.25" customHeight="1" x14ac:dyDescent="0.2">
      <c r="A157" s="68"/>
      <c r="B157" s="2"/>
      <c r="C157" s="2"/>
      <c r="D157" s="3"/>
      <c r="E157" s="3"/>
      <c r="F157" s="69"/>
      <c r="G157" s="2"/>
      <c r="H157" s="2"/>
      <c r="I157" s="2"/>
      <c r="J157" s="2"/>
      <c r="K157" s="2"/>
    </row>
    <row r="158" spans="1:11" ht="12.75" customHeight="1" x14ac:dyDescent="0.2">
      <c r="A158" s="146" t="s">
        <v>8</v>
      </c>
      <c r="B158" s="71"/>
      <c r="C158" s="71"/>
      <c r="D158" s="72"/>
      <c r="E158" s="72"/>
      <c r="F158" s="73"/>
      <c r="G158" s="2"/>
      <c r="H158" s="2"/>
      <c r="I158" s="2"/>
      <c r="J158" s="2"/>
      <c r="K158" s="2"/>
    </row>
    <row r="159" spans="1:11" ht="12.75" customHeight="1" x14ac:dyDescent="0.2">
      <c r="A159" s="74" t="s">
        <v>22</v>
      </c>
      <c r="B159" s="75" t="s">
        <v>23</v>
      </c>
      <c r="C159" s="75" t="s">
        <v>13</v>
      </c>
      <c r="D159" s="76" t="s">
        <v>24</v>
      </c>
      <c r="E159" s="76" t="s">
        <v>25</v>
      </c>
      <c r="F159" s="77" t="s">
        <v>99</v>
      </c>
      <c r="G159" s="2"/>
      <c r="H159" s="2"/>
      <c r="I159" s="2"/>
      <c r="J159" s="2"/>
      <c r="K159" s="2"/>
    </row>
    <row r="160" spans="1:11" ht="12.75" customHeight="1" x14ac:dyDescent="0.2">
      <c r="A160" s="94"/>
      <c r="B160" s="2"/>
      <c r="C160" s="2"/>
      <c r="D160" s="3"/>
      <c r="E160" s="3"/>
      <c r="F160" s="95"/>
      <c r="G160" s="2"/>
      <c r="H160" s="2"/>
      <c r="I160" s="2"/>
      <c r="J160" s="2"/>
      <c r="K160" s="2"/>
    </row>
    <row r="161" spans="1:11" ht="12.75" customHeight="1" x14ac:dyDescent="0.2">
      <c r="A161" s="147" t="s">
        <v>100</v>
      </c>
      <c r="B161" s="148"/>
      <c r="C161" s="148"/>
      <c r="D161" s="148"/>
      <c r="E161" s="149"/>
      <c r="F161" s="95"/>
      <c r="G161" s="2"/>
      <c r="H161" s="2"/>
      <c r="I161" s="2"/>
      <c r="J161" s="2"/>
      <c r="K161" s="2"/>
    </row>
    <row r="162" spans="1:11" ht="12.75" customHeight="1" x14ac:dyDescent="0.2">
      <c r="A162" s="83" t="s">
        <v>101</v>
      </c>
      <c r="B162" s="84" t="s">
        <v>73</v>
      </c>
      <c r="C162" s="93">
        <f>SUM(E44:E45)</f>
        <v>2</v>
      </c>
      <c r="D162" s="129"/>
      <c r="E162" s="150">
        <f>C162*D162</f>
        <v>0</v>
      </c>
      <c r="F162" s="69"/>
      <c r="G162" s="2" t="s">
        <v>102</v>
      </c>
      <c r="H162" s="2"/>
      <c r="I162" s="2"/>
      <c r="J162" s="2"/>
      <c r="K162" s="2"/>
    </row>
    <row r="163" spans="1:11" ht="12.75" customHeight="1" x14ac:dyDescent="0.2">
      <c r="A163" s="83" t="s">
        <v>103</v>
      </c>
      <c r="B163" s="84" t="s">
        <v>104</v>
      </c>
      <c r="C163" s="107">
        <v>10</v>
      </c>
      <c r="D163" s="86"/>
      <c r="E163" s="150"/>
      <c r="F163" s="69"/>
      <c r="G163" s="2"/>
      <c r="H163" s="2"/>
      <c r="I163" s="2"/>
      <c r="J163" s="2"/>
      <c r="K163" s="2"/>
    </row>
    <row r="164" spans="1:11" ht="12.75" customHeight="1" x14ac:dyDescent="0.2">
      <c r="A164" s="83" t="s">
        <v>105</v>
      </c>
      <c r="B164" s="84" t="s">
        <v>104</v>
      </c>
      <c r="C164" s="107">
        <v>0</v>
      </c>
      <c r="D164" s="86"/>
      <c r="E164" s="150"/>
      <c r="F164" s="151"/>
      <c r="G164" s="3"/>
      <c r="H164" s="2"/>
      <c r="I164" s="152"/>
      <c r="J164" s="152"/>
      <c r="K164" s="2"/>
    </row>
    <row r="165" spans="1:11" ht="12.75" customHeight="1" x14ac:dyDescent="0.2">
      <c r="A165" s="83" t="s">
        <v>106</v>
      </c>
      <c r="B165" s="84" t="s">
        <v>7</v>
      </c>
      <c r="C165" s="92">
        <f>IFERROR(VLOOKUP(C163,'5. Depreciação'!$A$3:$B$17,2,FALSE()),0)</f>
        <v>65.180000000000007</v>
      </c>
      <c r="D165" s="86">
        <f>E162</f>
        <v>0</v>
      </c>
      <c r="E165" s="150">
        <f>C165*D165/100</f>
        <v>0</v>
      </c>
      <c r="F165" s="69"/>
      <c r="G165" s="3"/>
      <c r="H165" s="2"/>
      <c r="I165" s="2"/>
      <c r="J165" s="2"/>
      <c r="K165" s="2"/>
    </row>
    <row r="166" spans="1:11" ht="12.75" customHeight="1" x14ac:dyDescent="0.2">
      <c r="A166" s="108" t="s">
        <v>107</v>
      </c>
      <c r="B166" s="153" t="s">
        <v>28</v>
      </c>
      <c r="C166" s="153">
        <f>C163*12</f>
        <v>120</v>
      </c>
      <c r="D166" s="109">
        <f>IF(C164&lt;=C163,E165,0)</f>
        <v>0</v>
      </c>
      <c r="E166" s="154">
        <f>IFERROR(D166/C166,0)</f>
        <v>0</v>
      </c>
      <c r="F166" s="69"/>
      <c r="G166" s="3"/>
      <c r="H166" s="2"/>
      <c r="I166" s="2"/>
      <c r="J166" s="2"/>
      <c r="K166" s="2"/>
    </row>
    <row r="167" spans="1:11" ht="12.75" customHeight="1" x14ac:dyDescent="0.2">
      <c r="A167" s="155"/>
      <c r="B167" s="111"/>
      <c r="C167" s="111"/>
      <c r="D167" s="112"/>
      <c r="E167" s="156"/>
      <c r="F167" s="69"/>
      <c r="G167" s="3"/>
      <c r="H167" s="2"/>
      <c r="I167" s="2"/>
      <c r="J167" s="2"/>
      <c r="K167" s="2"/>
    </row>
    <row r="168" spans="1:11" ht="12.75" customHeight="1" x14ac:dyDescent="0.2">
      <c r="A168" s="83" t="s">
        <v>108</v>
      </c>
      <c r="B168" s="84" t="s">
        <v>73</v>
      </c>
      <c r="C168" s="93">
        <f>E44</f>
        <v>1</v>
      </c>
      <c r="D168" s="129"/>
      <c r="E168" s="150">
        <f>C168*D168</f>
        <v>0</v>
      </c>
      <c r="F168" s="69"/>
      <c r="G168" s="2" t="s">
        <v>109</v>
      </c>
      <c r="H168" s="2"/>
      <c r="I168" s="2"/>
      <c r="J168" s="2"/>
      <c r="K168" s="2"/>
    </row>
    <row r="169" spans="1:11" ht="12.75" customHeight="1" x14ac:dyDescent="0.2">
      <c r="A169" s="83" t="s">
        <v>110</v>
      </c>
      <c r="B169" s="84" t="s">
        <v>104</v>
      </c>
      <c r="C169" s="107">
        <v>10</v>
      </c>
      <c r="D169" s="86"/>
      <c r="E169" s="150"/>
      <c r="F169" s="69"/>
      <c r="G169" s="3"/>
      <c r="H169" s="2"/>
      <c r="I169" s="2"/>
      <c r="J169" s="2"/>
      <c r="K169" s="2"/>
    </row>
    <row r="170" spans="1:11" ht="12.75" customHeight="1" x14ac:dyDescent="0.2">
      <c r="A170" s="83" t="s">
        <v>111</v>
      </c>
      <c r="B170" s="84" t="s">
        <v>104</v>
      </c>
      <c r="C170" s="107">
        <v>0</v>
      </c>
      <c r="D170" s="86"/>
      <c r="E170" s="150"/>
      <c r="F170" s="151"/>
      <c r="G170" s="3"/>
      <c r="H170" s="2"/>
      <c r="I170" s="152"/>
      <c r="J170" s="152"/>
      <c r="K170" s="2"/>
    </row>
    <row r="171" spans="1:11" ht="12.75" customHeight="1" x14ac:dyDescent="0.2">
      <c r="A171" s="83" t="s">
        <v>112</v>
      </c>
      <c r="B171" s="84" t="s">
        <v>7</v>
      </c>
      <c r="C171" s="92">
        <f>IFERROR(VLOOKUP(C169,'5. Depreciação'!$A$3:$B$17,2,FALSE()),0)</f>
        <v>65.180000000000007</v>
      </c>
      <c r="D171" s="86">
        <f>E168</f>
        <v>0</v>
      </c>
      <c r="E171" s="150">
        <f>C171*D171/100</f>
        <v>0</v>
      </c>
      <c r="F171" s="69"/>
      <c r="G171" s="3"/>
      <c r="H171" s="2"/>
      <c r="I171" s="2"/>
      <c r="J171" s="2"/>
      <c r="K171" s="2"/>
    </row>
    <row r="172" spans="1:11" ht="12.75" customHeight="1" x14ac:dyDescent="0.2">
      <c r="A172" s="108" t="s">
        <v>113</v>
      </c>
      <c r="B172" s="153" t="s">
        <v>28</v>
      </c>
      <c r="C172" s="153">
        <f>C169*12</f>
        <v>120</v>
      </c>
      <c r="D172" s="109">
        <f>IF(C170&lt;=C169,E171,0)</f>
        <v>0</v>
      </c>
      <c r="E172" s="154">
        <f>IFERROR(D172/C172,0)</f>
        <v>0</v>
      </c>
      <c r="F172" s="69"/>
      <c r="G172" s="3"/>
      <c r="H172" s="2"/>
      <c r="I172" s="2"/>
      <c r="J172" s="2"/>
      <c r="K172" s="2"/>
    </row>
    <row r="173" spans="1:11" ht="12.75" customHeight="1" x14ac:dyDescent="0.2">
      <c r="A173" s="155"/>
      <c r="B173" s="111"/>
      <c r="C173" s="111"/>
      <c r="D173" s="112"/>
      <c r="E173" s="156"/>
      <c r="F173" s="69"/>
      <c r="G173" s="3"/>
      <c r="H173" s="2"/>
      <c r="I173" s="2"/>
      <c r="J173" s="2"/>
      <c r="K173" s="2"/>
    </row>
    <row r="174" spans="1:11" ht="12.75" customHeight="1" x14ac:dyDescent="0.2">
      <c r="A174" s="83" t="s">
        <v>114</v>
      </c>
      <c r="B174" s="84" t="s">
        <v>73</v>
      </c>
      <c r="C174" s="93">
        <f>E45</f>
        <v>1</v>
      </c>
      <c r="D174" s="129"/>
      <c r="E174" s="150">
        <f>C174*D174</f>
        <v>0</v>
      </c>
      <c r="F174" s="69"/>
      <c r="G174" s="2" t="s">
        <v>115</v>
      </c>
      <c r="H174" s="2"/>
      <c r="I174" s="2"/>
      <c r="J174" s="2"/>
      <c r="K174" s="2"/>
    </row>
    <row r="175" spans="1:11" ht="12.75" customHeight="1" x14ac:dyDescent="0.2">
      <c r="A175" s="83" t="s">
        <v>116</v>
      </c>
      <c r="B175" s="84" t="s">
        <v>104</v>
      </c>
      <c r="C175" s="107">
        <v>10</v>
      </c>
      <c r="D175" s="86"/>
      <c r="E175" s="150"/>
      <c r="F175" s="69"/>
      <c r="G175" s="3"/>
      <c r="H175" s="2"/>
      <c r="I175" s="2"/>
      <c r="J175" s="2"/>
      <c r="K175" s="2"/>
    </row>
    <row r="176" spans="1:11" ht="12.75" customHeight="1" x14ac:dyDescent="0.2">
      <c r="A176" s="83" t="s">
        <v>117</v>
      </c>
      <c r="B176" s="84" t="s">
        <v>104</v>
      </c>
      <c r="C176" s="107">
        <v>0</v>
      </c>
      <c r="D176" s="86"/>
      <c r="E176" s="150"/>
      <c r="F176" s="151"/>
      <c r="G176" s="3"/>
      <c r="H176" s="2"/>
      <c r="I176" s="152"/>
      <c r="J176" s="152"/>
      <c r="K176" s="2"/>
    </row>
    <row r="177" spans="1:11" ht="12.75" customHeight="1" x14ac:dyDescent="0.2">
      <c r="A177" s="83" t="s">
        <v>118</v>
      </c>
      <c r="B177" s="84" t="s">
        <v>7</v>
      </c>
      <c r="C177" s="92">
        <f>IFERROR(VLOOKUP(C175,'5. Depreciação'!$A$3:$B$17,2,FALSE()),0)</f>
        <v>65.180000000000007</v>
      </c>
      <c r="D177" s="86">
        <f>E174</f>
        <v>0</v>
      </c>
      <c r="E177" s="150">
        <f>C177*D177/100</f>
        <v>0</v>
      </c>
      <c r="F177" s="69"/>
      <c r="G177" s="3"/>
      <c r="H177" s="2"/>
      <c r="I177" s="2"/>
      <c r="J177" s="2"/>
      <c r="K177" s="2"/>
    </row>
    <row r="178" spans="1:11" ht="12.75" customHeight="1" x14ac:dyDescent="0.2">
      <c r="A178" s="108" t="s">
        <v>119</v>
      </c>
      <c r="B178" s="153" t="s">
        <v>28</v>
      </c>
      <c r="C178" s="153">
        <f>C175*12</f>
        <v>120</v>
      </c>
      <c r="D178" s="109">
        <f>IF(C176&lt;=C175,E177,0)</f>
        <v>0</v>
      </c>
      <c r="E178" s="154">
        <f>IFERROR(D178/C178,0)</f>
        <v>0</v>
      </c>
      <c r="F178" s="69"/>
      <c r="G178" s="3"/>
      <c r="H178" s="2"/>
      <c r="I178" s="2"/>
      <c r="J178" s="2"/>
      <c r="K178" s="2"/>
    </row>
    <row r="179" spans="1:11" ht="12.75" customHeight="1" x14ac:dyDescent="0.2">
      <c r="A179" s="108" t="s">
        <v>120</v>
      </c>
      <c r="B179" s="153"/>
      <c r="C179" s="153"/>
      <c r="D179" s="109"/>
      <c r="E179" s="154">
        <f>E166+E172+E178</f>
        <v>0</v>
      </c>
      <c r="F179" s="69"/>
      <c r="G179" s="3"/>
      <c r="H179" s="2"/>
      <c r="I179" s="2"/>
      <c r="J179" s="2"/>
      <c r="K179" s="2"/>
    </row>
    <row r="180" spans="1:11" ht="12.75" customHeight="1" x14ac:dyDescent="0.2">
      <c r="A180" s="157"/>
      <c r="B180" s="158"/>
      <c r="C180" s="159" t="s">
        <v>45</v>
      </c>
      <c r="D180" s="160">
        <f>$B$48</f>
        <v>1</v>
      </c>
      <c r="E180" s="161">
        <f>E179*D180</f>
        <v>0</v>
      </c>
      <c r="F180" s="125"/>
      <c r="G180" s="3"/>
      <c r="H180" s="2"/>
      <c r="I180" s="2"/>
      <c r="J180" s="2"/>
      <c r="K180" s="2"/>
    </row>
    <row r="181" spans="1:11" ht="12.75" customHeight="1" x14ac:dyDescent="0.2">
      <c r="A181" s="162"/>
      <c r="B181" s="163"/>
      <c r="C181" s="164"/>
      <c r="D181" s="3"/>
      <c r="E181" s="90"/>
      <c r="F181" s="125"/>
      <c r="G181" s="3"/>
      <c r="H181" s="2"/>
      <c r="I181" s="2"/>
      <c r="J181" s="2"/>
      <c r="K181" s="2"/>
    </row>
    <row r="182" spans="1:11" ht="12.75" customHeight="1" x14ac:dyDescent="0.2">
      <c r="A182" s="147" t="s">
        <v>18</v>
      </c>
      <c r="B182" s="148"/>
      <c r="C182" s="148"/>
      <c r="D182" s="148"/>
      <c r="E182" s="149"/>
      <c r="F182" s="95"/>
      <c r="G182" s="3"/>
      <c r="H182" s="2"/>
      <c r="I182" s="2"/>
      <c r="J182" s="2"/>
      <c r="K182" s="2"/>
    </row>
    <row r="183" spans="1:11" ht="12.75" customHeight="1" x14ac:dyDescent="0.2">
      <c r="A183" s="83" t="s">
        <v>121</v>
      </c>
      <c r="B183" s="84" t="s">
        <v>73</v>
      </c>
      <c r="C183" s="84">
        <v>1</v>
      </c>
      <c r="D183" s="129"/>
      <c r="E183" s="150">
        <f>C183*D183</f>
        <v>0</v>
      </c>
      <c r="F183" s="69"/>
      <c r="G183" s="165" t="s">
        <v>394</v>
      </c>
      <c r="H183" s="2"/>
      <c r="I183" s="2"/>
      <c r="J183" s="2"/>
      <c r="K183" s="2"/>
    </row>
    <row r="184" spans="1:11" ht="12.75" customHeight="1" x14ac:dyDescent="0.2">
      <c r="A184" s="83" t="s">
        <v>122</v>
      </c>
      <c r="B184" s="84" t="s">
        <v>104</v>
      </c>
      <c r="C184" s="107">
        <v>10</v>
      </c>
      <c r="D184" s="86"/>
      <c r="E184" s="150"/>
      <c r="F184" s="69"/>
      <c r="G184" s="3"/>
      <c r="H184" s="2"/>
      <c r="I184" s="2"/>
      <c r="J184" s="2"/>
      <c r="K184" s="2"/>
    </row>
    <row r="185" spans="1:11" ht="12.75" customHeight="1" x14ac:dyDescent="0.2">
      <c r="A185" s="83" t="s">
        <v>123</v>
      </c>
      <c r="B185" s="84" t="s">
        <v>104</v>
      </c>
      <c r="C185" s="107">
        <v>0</v>
      </c>
      <c r="D185" s="86"/>
      <c r="E185" s="150"/>
      <c r="F185" s="151"/>
      <c r="G185" s="3"/>
      <c r="H185" s="2"/>
      <c r="I185" s="152"/>
      <c r="J185" s="152"/>
      <c r="K185" s="2"/>
    </row>
    <row r="186" spans="1:11" ht="12.75" customHeight="1" x14ac:dyDescent="0.2">
      <c r="A186" s="83" t="s">
        <v>124</v>
      </c>
      <c r="B186" s="84" t="s">
        <v>7</v>
      </c>
      <c r="C186" s="92">
        <f>IFERROR(VLOOKUP(C184,'5. Depreciação'!$A$3:$B$17,2,FALSE()),0)</f>
        <v>65.180000000000007</v>
      </c>
      <c r="D186" s="86">
        <f>E183</f>
        <v>0</v>
      </c>
      <c r="E186" s="150">
        <f>C186*D186/100</f>
        <v>0</v>
      </c>
      <c r="F186" s="69"/>
      <c r="G186" s="3"/>
      <c r="H186" s="2"/>
      <c r="I186" s="2"/>
      <c r="J186" s="2"/>
      <c r="K186" s="2"/>
    </row>
    <row r="187" spans="1:11" ht="12.75" customHeight="1" x14ac:dyDescent="0.2">
      <c r="A187" s="108" t="s">
        <v>125</v>
      </c>
      <c r="B187" s="153" t="s">
        <v>28</v>
      </c>
      <c r="C187" s="153">
        <f>C184*12</f>
        <v>120</v>
      </c>
      <c r="D187" s="109">
        <f>IF(C185&lt;=C184,E186,0)</f>
        <v>0</v>
      </c>
      <c r="E187" s="154">
        <f>IFERROR(D187/C187,0)</f>
        <v>0</v>
      </c>
      <c r="F187" s="69"/>
      <c r="G187" s="3"/>
      <c r="H187" s="2"/>
      <c r="I187" s="2"/>
      <c r="J187" s="2"/>
      <c r="K187" s="2"/>
    </row>
    <row r="188" spans="1:11" ht="12.75" customHeight="1" x14ac:dyDescent="0.2">
      <c r="A188" s="157"/>
      <c r="B188" s="158"/>
      <c r="C188" s="159" t="s">
        <v>45</v>
      </c>
      <c r="D188" s="160">
        <v>1</v>
      </c>
      <c r="E188" s="161">
        <f>E187*D188</f>
        <v>0</v>
      </c>
      <c r="F188" s="125"/>
      <c r="G188" s="3"/>
      <c r="H188" s="2"/>
      <c r="I188" s="2"/>
      <c r="J188" s="2"/>
      <c r="K188" s="2"/>
    </row>
    <row r="189" spans="1:11" ht="12.75" customHeight="1" x14ac:dyDescent="0.2">
      <c r="A189" s="162"/>
      <c r="B189" s="163"/>
      <c r="C189" s="164"/>
      <c r="D189" s="3"/>
      <c r="E189" s="3"/>
      <c r="F189" s="125"/>
      <c r="G189" s="3"/>
      <c r="H189" s="2"/>
      <c r="I189" s="2"/>
      <c r="J189" s="2"/>
      <c r="K189" s="2"/>
    </row>
    <row r="190" spans="1:11" ht="12.75" customHeight="1" x14ac:dyDescent="0.2">
      <c r="A190" s="96" t="str">
        <f>"Total - "&amp;A158</f>
        <v>Total - 3.1. Depreciação</v>
      </c>
      <c r="B190" s="97"/>
      <c r="C190" s="97"/>
      <c r="D190" s="97"/>
      <c r="E190" s="97"/>
      <c r="F190" s="128">
        <f>E188+E180</f>
        <v>0</v>
      </c>
      <c r="G190" s="3"/>
      <c r="H190" s="2"/>
      <c r="I190" s="2"/>
      <c r="J190" s="2"/>
      <c r="K190" s="2"/>
    </row>
    <row r="191" spans="1:11" ht="11.25" customHeight="1" x14ac:dyDescent="0.2">
      <c r="A191" s="166"/>
      <c r="B191" s="2"/>
      <c r="C191" s="2"/>
      <c r="D191" s="2"/>
      <c r="E191" s="2"/>
      <c r="F191" s="110"/>
      <c r="G191" s="3"/>
      <c r="H191" s="2"/>
      <c r="I191" s="2"/>
      <c r="J191" s="2"/>
      <c r="K191" s="2"/>
    </row>
    <row r="192" spans="1:11" ht="12.75" customHeight="1" x14ac:dyDescent="0.2">
      <c r="A192" s="146" t="s">
        <v>9</v>
      </c>
      <c r="B192" s="71"/>
      <c r="C192" s="71"/>
      <c r="D192" s="72"/>
      <c r="E192" s="72"/>
      <c r="F192" s="73"/>
      <c r="G192" s="3"/>
      <c r="H192" s="2"/>
      <c r="I192" s="2"/>
      <c r="J192" s="2"/>
      <c r="K192" s="2"/>
    </row>
    <row r="193" spans="1:11" ht="12.75" customHeight="1" x14ac:dyDescent="0.2">
      <c r="A193" s="74" t="s">
        <v>22</v>
      </c>
      <c r="B193" s="75" t="s">
        <v>23</v>
      </c>
      <c r="C193" s="75" t="s">
        <v>13</v>
      </c>
      <c r="D193" s="76" t="s">
        <v>24</v>
      </c>
      <c r="E193" s="76" t="s">
        <v>25</v>
      </c>
      <c r="F193" s="77" t="s">
        <v>126</v>
      </c>
      <c r="G193" s="3"/>
      <c r="H193" s="2"/>
      <c r="I193" s="152"/>
      <c r="J193" s="152"/>
      <c r="K193" s="2"/>
    </row>
    <row r="194" spans="1:11" ht="12.75" customHeight="1" x14ac:dyDescent="0.2">
      <c r="A194" s="94"/>
      <c r="B194" s="2"/>
      <c r="C194" s="2"/>
      <c r="D194" s="3"/>
      <c r="E194" s="3"/>
      <c r="F194" s="95"/>
      <c r="G194" s="3"/>
      <c r="H194" s="2"/>
      <c r="I194" s="152"/>
      <c r="J194" s="152"/>
      <c r="K194" s="2"/>
    </row>
    <row r="195" spans="1:11" ht="12.75" customHeight="1" x14ac:dyDescent="0.2">
      <c r="A195" s="147" t="s">
        <v>100</v>
      </c>
      <c r="B195" s="148"/>
      <c r="C195" s="148"/>
      <c r="D195" s="148"/>
      <c r="E195" s="149"/>
      <c r="F195" s="95"/>
      <c r="G195" s="3"/>
      <c r="H195" s="2"/>
      <c r="I195" s="152"/>
      <c r="J195" s="152"/>
      <c r="K195" s="2"/>
    </row>
    <row r="196" spans="1:11" ht="12.75" customHeight="1" x14ac:dyDescent="0.2">
      <c r="A196" s="78" t="s">
        <v>127</v>
      </c>
      <c r="B196" s="79" t="s">
        <v>73</v>
      </c>
      <c r="C196" s="167">
        <f t="shared" ref="C196:D196" si="14">C162</f>
        <v>2</v>
      </c>
      <c r="D196" s="81">
        <f t="shared" si="14"/>
        <v>0</v>
      </c>
      <c r="E196" s="168">
        <f>C196*D196</f>
        <v>0</v>
      </c>
      <c r="F196" s="151"/>
      <c r="G196" s="3"/>
      <c r="H196" s="2"/>
      <c r="I196" s="152"/>
      <c r="J196" s="152"/>
      <c r="K196" s="2"/>
    </row>
    <row r="197" spans="1:11" ht="12.75" customHeight="1" x14ac:dyDescent="0.2">
      <c r="A197" s="83" t="s">
        <v>128</v>
      </c>
      <c r="B197" s="84" t="s">
        <v>7</v>
      </c>
      <c r="C197" s="169">
        <v>10.65</v>
      </c>
      <c r="D197" s="86"/>
      <c r="E197" s="150"/>
      <c r="F197" s="151"/>
      <c r="G197" s="3" t="s">
        <v>393</v>
      </c>
      <c r="H197" s="2"/>
      <c r="I197" s="152"/>
      <c r="J197" s="152"/>
      <c r="K197" s="2"/>
    </row>
    <row r="198" spans="1:11" ht="12.75" customHeight="1" x14ac:dyDescent="0.2">
      <c r="A198" s="83" t="s">
        <v>129</v>
      </c>
      <c r="B198" s="84" t="s">
        <v>36</v>
      </c>
      <c r="C198" s="86">
        <f>IFERROR(IF(C164&lt;=C163,E162-(C165/(100*C163)*C164)*E162,E162-E165),0)</f>
        <v>0</v>
      </c>
      <c r="D198" s="86"/>
      <c r="E198" s="150"/>
      <c r="F198" s="151"/>
      <c r="G198" s="3"/>
      <c r="H198" s="2"/>
      <c r="I198" s="152"/>
      <c r="J198" s="152"/>
      <c r="K198" s="2"/>
    </row>
    <row r="199" spans="1:11" ht="12.75" customHeight="1" x14ac:dyDescent="0.2">
      <c r="A199" s="83" t="s">
        <v>130</v>
      </c>
      <c r="B199" s="84" t="s">
        <v>36</v>
      </c>
      <c r="C199" s="86">
        <f>IFERROR(IF(C164&gt;=C163,C198,((((C198)-(E162-E165))*(((C163-C164)+1)/(2*(C163-C164))))+(E162-E165))),0)</f>
        <v>0</v>
      </c>
      <c r="D199" s="86"/>
      <c r="E199" s="150"/>
      <c r="F199" s="151"/>
      <c r="G199" s="3"/>
      <c r="H199" s="2"/>
      <c r="I199" s="152"/>
      <c r="J199" s="152"/>
      <c r="K199" s="2"/>
    </row>
    <row r="200" spans="1:11" ht="12.75" customHeight="1" x14ac:dyDescent="0.2">
      <c r="A200" s="108" t="s">
        <v>131</v>
      </c>
      <c r="B200" s="153" t="s">
        <v>36</v>
      </c>
      <c r="C200" s="153"/>
      <c r="D200" s="109">
        <f>C197*C199/12/100</f>
        <v>0</v>
      </c>
      <c r="E200" s="154">
        <f>D200</f>
        <v>0</v>
      </c>
      <c r="F200" s="151"/>
      <c r="G200" s="3"/>
      <c r="H200" s="2"/>
      <c r="I200" s="152"/>
      <c r="J200" s="152"/>
      <c r="K200" s="2"/>
    </row>
    <row r="201" spans="1:11" ht="12.75" customHeight="1" x14ac:dyDescent="0.2">
      <c r="A201" s="94"/>
      <c r="B201" s="2"/>
      <c r="C201" s="2"/>
      <c r="D201" s="3"/>
      <c r="E201" s="170"/>
      <c r="F201" s="151"/>
      <c r="G201" s="3"/>
      <c r="H201" s="2"/>
      <c r="I201" s="152"/>
      <c r="J201" s="152"/>
      <c r="K201" s="2"/>
    </row>
    <row r="202" spans="1:11" ht="12.75" customHeight="1" x14ac:dyDescent="0.2">
      <c r="A202" s="83" t="s">
        <v>132</v>
      </c>
      <c r="B202" s="84" t="s">
        <v>73</v>
      </c>
      <c r="C202" s="93">
        <f t="shared" ref="C202:D202" si="15">C168</f>
        <v>1</v>
      </c>
      <c r="D202" s="86">
        <f t="shared" si="15"/>
        <v>0</v>
      </c>
      <c r="E202" s="150">
        <f>C202*D202</f>
        <v>0</v>
      </c>
      <c r="F202" s="151"/>
      <c r="G202" s="3"/>
      <c r="H202" s="2"/>
      <c r="I202" s="152"/>
      <c r="J202" s="152"/>
      <c r="K202" s="2"/>
    </row>
    <row r="203" spans="1:11" ht="12.75" customHeight="1" x14ac:dyDescent="0.2">
      <c r="A203" s="83" t="s">
        <v>128</v>
      </c>
      <c r="B203" s="84" t="s">
        <v>7</v>
      </c>
      <c r="C203" s="171">
        <f>C197</f>
        <v>10.65</v>
      </c>
      <c r="D203" s="86"/>
      <c r="E203" s="150"/>
      <c r="F203" s="151"/>
      <c r="G203" s="3"/>
      <c r="H203" s="2"/>
      <c r="I203" s="152"/>
      <c r="J203" s="152"/>
      <c r="K203" s="2"/>
    </row>
    <row r="204" spans="1:11" ht="12.75" customHeight="1" x14ac:dyDescent="0.2">
      <c r="A204" s="83" t="s">
        <v>133</v>
      </c>
      <c r="B204" s="84" t="s">
        <v>36</v>
      </c>
      <c r="C204" s="86">
        <f>IFERROR(IF(C170&lt;=C169,E168-(C171/(100*C169)*C170)*E168,E168-E171),0)</f>
        <v>0</v>
      </c>
      <c r="D204" s="86"/>
      <c r="E204" s="150"/>
      <c r="F204" s="151"/>
      <c r="G204" s="3"/>
      <c r="H204" s="2"/>
      <c r="I204" s="152"/>
      <c r="J204" s="152"/>
      <c r="K204" s="2"/>
    </row>
    <row r="205" spans="1:11" ht="12.75" customHeight="1" x14ac:dyDescent="0.2">
      <c r="A205" s="83" t="s">
        <v>134</v>
      </c>
      <c r="B205" s="84" t="s">
        <v>36</v>
      </c>
      <c r="C205" s="86">
        <f>IFERROR(IF(C170&gt;=C169,C204,((((C204)-(E168-E171))*(((C169-C170)+1)/(2*(C169-C170))))+(E168-E171))),0)</f>
        <v>0</v>
      </c>
      <c r="D205" s="86"/>
      <c r="E205" s="150"/>
      <c r="F205" s="151"/>
      <c r="G205" s="3"/>
      <c r="H205" s="2"/>
      <c r="I205" s="152"/>
      <c r="J205" s="152"/>
      <c r="K205" s="2"/>
    </row>
    <row r="206" spans="1:11" ht="12.75" customHeight="1" x14ac:dyDescent="0.2">
      <c r="A206" s="108" t="s">
        <v>135</v>
      </c>
      <c r="B206" s="153" t="s">
        <v>36</v>
      </c>
      <c r="C206" s="153"/>
      <c r="D206" s="109">
        <f>C203*C205/12/100</f>
        <v>0</v>
      </c>
      <c r="E206" s="154">
        <f>D206</f>
        <v>0</v>
      </c>
      <c r="F206" s="151"/>
      <c r="G206" s="3"/>
      <c r="H206" s="2"/>
      <c r="I206" s="152"/>
      <c r="J206" s="152"/>
      <c r="K206" s="2"/>
    </row>
    <row r="207" spans="1:11" ht="12.75" customHeight="1" x14ac:dyDescent="0.2">
      <c r="A207" s="94"/>
      <c r="B207" s="2"/>
      <c r="C207" s="2"/>
      <c r="D207" s="3"/>
      <c r="E207" s="170"/>
      <c r="F207" s="151"/>
      <c r="G207" s="3"/>
      <c r="H207" s="2"/>
      <c r="I207" s="152"/>
      <c r="J207" s="152"/>
      <c r="K207" s="2"/>
    </row>
    <row r="208" spans="1:11" ht="12.75" customHeight="1" x14ac:dyDescent="0.2">
      <c r="A208" s="83" t="s">
        <v>136</v>
      </c>
      <c r="B208" s="84" t="s">
        <v>73</v>
      </c>
      <c r="C208" s="93">
        <f t="shared" ref="C208:D208" si="16">C174</f>
        <v>1</v>
      </c>
      <c r="D208" s="86">
        <f t="shared" si="16"/>
        <v>0</v>
      </c>
      <c r="E208" s="150">
        <f>C208*D208</f>
        <v>0</v>
      </c>
      <c r="F208" s="151"/>
      <c r="G208" s="3"/>
      <c r="H208" s="2"/>
      <c r="I208" s="152"/>
      <c r="J208" s="152"/>
      <c r="K208" s="2"/>
    </row>
    <row r="209" spans="1:11" ht="12.75" customHeight="1" x14ac:dyDescent="0.2">
      <c r="A209" s="83" t="s">
        <v>128</v>
      </c>
      <c r="B209" s="84" t="s">
        <v>7</v>
      </c>
      <c r="C209" s="171">
        <f>C203</f>
        <v>10.65</v>
      </c>
      <c r="D209" s="86"/>
      <c r="E209" s="150"/>
      <c r="F209" s="151"/>
      <c r="G209" s="3"/>
      <c r="H209" s="2"/>
      <c r="I209" s="152"/>
      <c r="J209" s="152"/>
      <c r="K209" s="2"/>
    </row>
    <row r="210" spans="1:11" ht="12.75" customHeight="1" x14ac:dyDescent="0.2">
      <c r="A210" s="83" t="s">
        <v>133</v>
      </c>
      <c r="B210" s="84" t="s">
        <v>36</v>
      </c>
      <c r="C210" s="86">
        <f>IFERROR(IF(C176&lt;=C175,E174-(C177/(100*C175)*C176)*E174,E174-E177),0)</f>
        <v>0</v>
      </c>
      <c r="D210" s="86"/>
      <c r="E210" s="150"/>
      <c r="F210" s="151"/>
      <c r="G210" s="3"/>
      <c r="H210" s="2"/>
      <c r="I210" s="152"/>
      <c r="J210" s="152"/>
      <c r="K210" s="2"/>
    </row>
    <row r="211" spans="1:11" ht="12.75" customHeight="1" x14ac:dyDescent="0.2">
      <c r="A211" s="83" t="s">
        <v>134</v>
      </c>
      <c r="B211" s="84" t="s">
        <v>36</v>
      </c>
      <c r="C211" s="86">
        <f>IFERROR(IF(C176&gt;=C175,C210,((((C210)-(E174-E177))*(((C175-C176)+1)/(2*(C175-C176))))+(E174-E177))),0)</f>
        <v>0</v>
      </c>
      <c r="D211" s="86"/>
      <c r="E211" s="150"/>
      <c r="F211" s="151"/>
      <c r="G211" s="3"/>
      <c r="H211" s="2"/>
      <c r="I211" s="152"/>
      <c r="J211" s="152"/>
      <c r="K211" s="2"/>
    </row>
    <row r="212" spans="1:11" ht="12.75" customHeight="1" x14ac:dyDescent="0.2">
      <c r="A212" s="108" t="s">
        <v>135</v>
      </c>
      <c r="B212" s="153" t="s">
        <v>36</v>
      </c>
      <c r="C212" s="153"/>
      <c r="D212" s="109">
        <f>C209*C211/12/100</f>
        <v>0</v>
      </c>
      <c r="E212" s="154">
        <f>D212</f>
        <v>0</v>
      </c>
      <c r="F212" s="151"/>
      <c r="G212" s="3"/>
      <c r="H212" s="2"/>
      <c r="I212" s="152"/>
      <c r="J212" s="152"/>
      <c r="K212" s="2"/>
    </row>
    <row r="213" spans="1:11" ht="12.75" customHeight="1" x14ac:dyDescent="0.2">
      <c r="A213" s="108" t="s">
        <v>137</v>
      </c>
      <c r="B213" s="111"/>
      <c r="C213" s="111"/>
      <c r="D213" s="112"/>
      <c r="E213" s="154">
        <f>E200+E206+E212</f>
        <v>0</v>
      </c>
      <c r="F213" s="151"/>
      <c r="G213" s="3"/>
      <c r="H213" s="2"/>
      <c r="I213" s="152"/>
      <c r="J213" s="152"/>
      <c r="K213" s="2"/>
    </row>
    <row r="214" spans="1:11" ht="12.75" customHeight="1" x14ac:dyDescent="0.2">
      <c r="A214" s="172"/>
      <c r="B214" s="46"/>
      <c r="C214" s="173" t="s">
        <v>45</v>
      </c>
      <c r="D214" s="174">
        <f>$B$48</f>
        <v>1</v>
      </c>
      <c r="E214" s="175">
        <f>E213*D214</f>
        <v>0</v>
      </c>
      <c r="F214" s="125"/>
      <c r="G214" s="3"/>
      <c r="H214" s="2"/>
      <c r="I214" s="152"/>
      <c r="J214" s="152"/>
      <c r="K214" s="2"/>
    </row>
    <row r="215" spans="1:11" ht="11.25" customHeight="1" x14ac:dyDescent="0.2">
      <c r="A215" s="68"/>
      <c r="B215" s="2"/>
      <c r="C215" s="2"/>
      <c r="D215" s="3"/>
      <c r="E215" s="3"/>
      <c r="F215" s="69"/>
      <c r="G215" s="3"/>
      <c r="H215" s="2"/>
      <c r="I215" s="152"/>
      <c r="J215" s="152"/>
      <c r="K215" s="2"/>
    </row>
    <row r="216" spans="1:11" ht="12.75" customHeight="1" x14ac:dyDescent="0.2">
      <c r="A216" s="78" t="s">
        <v>138</v>
      </c>
      <c r="B216" s="79" t="s">
        <v>73</v>
      </c>
      <c r="C216" s="79">
        <f t="shared" ref="C216:D216" si="17">C183</f>
        <v>1</v>
      </c>
      <c r="D216" s="81">
        <f t="shared" si="17"/>
        <v>0</v>
      </c>
      <c r="E216" s="168">
        <f>C216*D216</f>
        <v>0</v>
      </c>
      <c r="F216" s="151"/>
      <c r="G216" s="3"/>
      <c r="H216" s="2"/>
      <c r="I216" s="152"/>
      <c r="J216" s="152"/>
      <c r="K216" s="2"/>
    </row>
    <row r="217" spans="1:11" ht="12.75" customHeight="1" x14ac:dyDescent="0.2">
      <c r="A217" s="83" t="s">
        <v>128</v>
      </c>
      <c r="B217" s="84" t="s">
        <v>7</v>
      </c>
      <c r="C217" s="171">
        <f>C197</f>
        <v>10.65</v>
      </c>
      <c r="D217" s="86"/>
      <c r="E217" s="150"/>
      <c r="F217" s="151"/>
      <c r="G217" s="3"/>
      <c r="H217" s="2"/>
      <c r="I217" s="152"/>
      <c r="J217" s="152"/>
      <c r="K217" s="2"/>
    </row>
    <row r="218" spans="1:11" ht="12.75" customHeight="1" x14ac:dyDescent="0.2">
      <c r="A218" s="83" t="s">
        <v>129</v>
      </c>
      <c r="B218" s="84" t="s">
        <v>36</v>
      </c>
      <c r="C218" s="86">
        <f>IFERROR(IF(C185&lt;=C184,E183-(C186/(100*C184)*C185)*E183,E183-E186),0)</f>
        <v>0</v>
      </c>
      <c r="D218" s="86"/>
      <c r="E218" s="150"/>
      <c r="F218" s="151"/>
      <c r="G218" s="3"/>
      <c r="H218" s="2"/>
      <c r="I218" s="152"/>
      <c r="J218" s="152"/>
      <c r="K218" s="2"/>
    </row>
    <row r="219" spans="1:11" ht="12.75" customHeight="1" x14ac:dyDescent="0.2">
      <c r="A219" s="83" t="s">
        <v>139</v>
      </c>
      <c r="B219" s="84" t="s">
        <v>36</v>
      </c>
      <c r="C219" s="86">
        <f>IFERROR(IF(C185&gt;=C184,C218,((((C218)-(E183-E186))*(((C184-C185)+1)/(2*(C184-C185))))+(E183-E186))),0)</f>
        <v>0</v>
      </c>
      <c r="D219" s="86"/>
      <c r="E219" s="150"/>
      <c r="F219" s="151"/>
      <c r="G219" s="3"/>
      <c r="H219" s="2"/>
      <c r="I219" s="152"/>
      <c r="J219" s="152"/>
      <c r="K219" s="2"/>
    </row>
    <row r="220" spans="1:11" ht="12.75" customHeight="1" x14ac:dyDescent="0.2">
      <c r="A220" s="108" t="s">
        <v>140</v>
      </c>
      <c r="B220" s="153" t="s">
        <v>36</v>
      </c>
      <c r="C220" s="153"/>
      <c r="D220" s="109">
        <f>C217*C219/12/100</f>
        <v>0</v>
      </c>
      <c r="E220" s="154">
        <f>D220</f>
        <v>0</v>
      </c>
      <c r="F220" s="151"/>
      <c r="G220" s="3"/>
      <c r="H220" s="2"/>
      <c r="I220" s="152"/>
      <c r="J220" s="152"/>
      <c r="K220" s="2"/>
    </row>
    <row r="221" spans="1:11" ht="12.75" customHeight="1" x14ac:dyDescent="0.2">
      <c r="A221" s="108" t="s">
        <v>141</v>
      </c>
      <c r="B221" s="111"/>
      <c r="C221" s="111"/>
      <c r="D221" s="112"/>
      <c r="E221" s="154">
        <f>E220</f>
        <v>0</v>
      </c>
      <c r="F221" s="151"/>
      <c r="G221" s="3"/>
      <c r="H221" s="2"/>
      <c r="I221" s="152"/>
      <c r="J221" s="152"/>
      <c r="K221" s="2"/>
    </row>
    <row r="222" spans="1:11" ht="12.75" customHeight="1" x14ac:dyDescent="0.2">
      <c r="A222" s="172"/>
      <c r="B222" s="46"/>
      <c r="C222" s="173" t="s">
        <v>45</v>
      </c>
      <c r="D222" s="160">
        <v>1</v>
      </c>
      <c r="E222" s="176">
        <f>E221*D222</f>
        <v>0</v>
      </c>
      <c r="F222" s="125"/>
      <c r="G222" s="3"/>
      <c r="H222" s="2"/>
      <c r="I222" s="152"/>
      <c r="J222" s="152"/>
      <c r="K222" s="2"/>
    </row>
    <row r="223" spans="1:11" ht="12.75" customHeight="1" x14ac:dyDescent="0.2">
      <c r="A223" s="68"/>
      <c r="B223" s="2"/>
      <c r="C223" s="164"/>
      <c r="D223" s="3"/>
      <c r="E223" s="3"/>
      <c r="F223" s="125"/>
      <c r="G223" s="3"/>
      <c r="H223" s="2"/>
      <c r="I223" s="152"/>
      <c r="J223" s="152"/>
      <c r="K223" s="2"/>
    </row>
    <row r="224" spans="1:11" ht="12.75" customHeight="1" x14ac:dyDescent="0.2">
      <c r="A224" s="96" t="str">
        <f>"Total - "&amp;A192</f>
        <v>Total - 3.2. Remuneração do Capital</v>
      </c>
      <c r="B224" s="97"/>
      <c r="C224" s="97"/>
      <c r="D224" s="97"/>
      <c r="E224" s="97"/>
      <c r="F224" s="128">
        <f>E222+E214</f>
        <v>0</v>
      </c>
      <c r="G224" s="3"/>
      <c r="H224" s="2"/>
      <c r="I224" s="152"/>
      <c r="J224" s="152"/>
      <c r="K224" s="2"/>
    </row>
    <row r="225" spans="1:11" ht="11.25" customHeight="1" x14ac:dyDescent="0.2">
      <c r="A225" s="68"/>
      <c r="B225" s="2"/>
      <c r="C225" s="2"/>
      <c r="D225" s="3"/>
      <c r="E225" s="3"/>
      <c r="F225" s="69"/>
      <c r="G225" s="3"/>
      <c r="H225" s="2"/>
      <c r="I225" s="152"/>
      <c r="J225" s="152"/>
      <c r="K225" s="2"/>
    </row>
    <row r="226" spans="1:11" ht="12.75" customHeight="1" x14ac:dyDescent="0.2">
      <c r="A226" s="70" t="s">
        <v>142</v>
      </c>
      <c r="B226" s="71"/>
      <c r="C226" s="71"/>
      <c r="D226" s="72"/>
      <c r="E226" s="72"/>
      <c r="F226" s="73"/>
      <c r="G226" s="3"/>
      <c r="H226" s="2"/>
      <c r="I226" s="152"/>
      <c r="J226" s="152"/>
      <c r="K226" s="2"/>
    </row>
    <row r="227" spans="1:11" ht="12.75" customHeight="1" x14ac:dyDescent="0.2">
      <c r="A227" s="74" t="s">
        <v>22</v>
      </c>
      <c r="B227" s="75" t="s">
        <v>23</v>
      </c>
      <c r="C227" s="75" t="s">
        <v>13</v>
      </c>
      <c r="D227" s="76" t="s">
        <v>24</v>
      </c>
      <c r="E227" s="76" t="s">
        <v>25</v>
      </c>
      <c r="F227" s="77" t="s">
        <v>143</v>
      </c>
      <c r="G227" s="3"/>
      <c r="H227" s="2"/>
      <c r="I227" s="152"/>
      <c r="J227" s="152"/>
      <c r="K227" s="2"/>
    </row>
    <row r="228" spans="1:11" ht="12.75" customHeight="1" x14ac:dyDescent="0.2">
      <c r="A228" s="78" t="s">
        <v>144</v>
      </c>
      <c r="B228" s="79" t="s">
        <v>73</v>
      </c>
      <c r="C228" s="81">
        <f>C196</f>
        <v>2</v>
      </c>
      <c r="D228" s="81">
        <f>0.01*($D$162)</f>
        <v>0</v>
      </c>
      <c r="E228" s="168">
        <f t="shared" ref="E228:E230" si="18">C228*D228</f>
        <v>0</v>
      </c>
      <c r="F228" s="69"/>
      <c r="G228" s="3"/>
      <c r="H228" s="2"/>
      <c r="I228" s="152"/>
      <c r="J228" s="152"/>
      <c r="K228" s="2"/>
    </row>
    <row r="229" spans="1:11" ht="12.75" customHeight="1" x14ac:dyDescent="0.2">
      <c r="A229" s="83" t="s">
        <v>145</v>
      </c>
      <c r="B229" s="84" t="s">
        <v>73</v>
      </c>
      <c r="C229" s="105">
        <f>C228</f>
        <v>2</v>
      </c>
      <c r="D229" s="129"/>
      <c r="E229" s="150">
        <f t="shared" si="18"/>
        <v>0</v>
      </c>
      <c r="F229" s="69"/>
      <c r="G229" s="3"/>
      <c r="H229" s="2"/>
      <c r="I229" s="152"/>
      <c r="J229" s="152"/>
      <c r="K229" s="2"/>
    </row>
    <row r="230" spans="1:11" ht="12.75" customHeight="1" x14ac:dyDescent="0.2">
      <c r="A230" s="83" t="s">
        <v>146</v>
      </c>
      <c r="B230" s="84" t="s">
        <v>73</v>
      </c>
      <c r="C230" s="105">
        <f>C228</f>
        <v>2</v>
      </c>
      <c r="D230" s="129"/>
      <c r="E230" s="150">
        <f t="shared" si="18"/>
        <v>0</v>
      </c>
      <c r="F230" s="69"/>
      <c r="G230" s="3"/>
      <c r="H230" s="2"/>
      <c r="I230" s="152"/>
      <c r="J230" s="152"/>
      <c r="K230" s="2"/>
    </row>
    <row r="231" spans="1:11" ht="12.75" customHeight="1" x14ac:dyDescent="0.2">
      <c r="A231" s="108" t="s">
        <v>147</v>
      </c>
      <c r="B231" s="153" t="s">
        <v>28</v>
      </c>
      <c r="C231" s="153">
        <v>12</v>
      </c>
      <c r="D231" s="109">
        <f>SUM(E228:E230)</f>
        <v>0</v>
      </c>
      <c r="E231" s="154">
        <f>D231/C231</f>
        <v>0</v>
      </c>
      <c r="F231" s="69"/>
      <c r="G231" s="3"/>
      <c r="H231" s="2"/>
      <c r="I231" s="152"/>
      <c r="J231" s="152"/>
      <c r="K231" s="2"/>
    </row>
    <row r="232" spans="1:11" ht="12.75" customHeight="1" x14ac:dyDescent="0.2">
      <c r="A232" s="172"/>
      <c r="B232" s="46"/>
      <c r="C232" s="173" t="s">
        <v>45</v>
      </c>
      <c r="D232" s="160">
        <f>$B$48</f>
        <v>1</v>
      </c>
      <c r="E232" s="177">
        <f>E231*D232</f>
        <v>0</v>
      </c>
      <c r="F232" s="125"/>
      <c r="G232" s="3"/>
      <c r="H232" s="2"/>
      <c r="I232" s="152"/>
      <c r="J232" s="152"/>
      <c r="K232" s="2"/>
    </row>
    <row r="233" spans="1:11" ht="11.25" customHeight="1" x14ac:dyDescent="0.2">
      <c r="A233" s="68"/>
      <c r="B233" s="2"/>
      <c r="C233" s="2"/>
      <c r="D233" s="3"/>
      <c r="E233" s="3"/>
      <c r="F233" s="69"/>
      <c r="G233" s="3"/>
      <c r="H233" s="2"/>
      <c r="I233" s="152"/>
      <c r="J233" s="152"/>
      <c r="K233" s="2"/>
    </row>
    <row r="234" spans="1:11" ht="12.75" customHeight="1" x14ac:dyDescent="0.2">
      <c r="A234" s="78" t="s">
        <v>148</v>
      </c>
      <c r="B234" s="79" t="s">
        <v>73</v>
      </c>
      <c r="C234" s="81">
        <f>C183</f>
        <v>1</v>
      </c>
      <c r="D234" s="81">
        <f>0.02*($E$183)</f>
        <v>0</v>
      </c>
      <c r="E234" s="168">
        <f t="shared" ref="E234:E235" si="19">C234*D234</f>
        <v>0</v>
      </c>
      <c r="F234" s="69"/>
      <c r="G234" s="3"/>
      <c r="H234" s="2"/>
      <c r="I234" s="152"/>
      <c r="J234" s="152"/>
      <c r="K234" s="2"/>
    </row>
    <row r="235" spans="1:11" ht="12.75" customHeight="1" x14ac:dyDescent="0.2">
      <c r="A235" s="83" t="s">
        <v>149</v>
      </c>
      <c r="B235" s="84" t="s">
        <v>73</v>
      </c>
      <c r="C235" s="105">
        <f>C183</f>
        <v>1</v>
      </c>
      <c r="D235" s="129"/>
      <c r="E235" s="150">
        <f t="shared" si="19"/>
        <v>0</v>
      </c>
      <c r="F235" s="178"/>
      <c r="G235" s="3"/>
      <c r="H235" s="2"/>
      <c r="I235" s="152"/>
      <c r="J235" s="152"/>
      <c r="K235" s="2"/>
    </row>
    <row r="236" spans="1:11" ht="12.75" customHeight="1" x14ac:dyDescent="0.2">
      <c r="A236" s="108" t="s">
        <v>147</v>
      </c>
      <c r="B236" s="153" t="s">
        <v>28</v>
      </c>
      <c r="C236" s="153">
        <v>12</v>
      </c>
      <c r="D236" s="109">
        <f>SUM(E234:E235)</f>
        <v>0</v>
      </c>
      <c r="E236" s="154">
        <f>D236/C236</f>
        <v>0</v>
      </c>
      <c r="F236" s="69"/>
      <c r="G236" s="3"/>
      <c r="H236" s="2"/>
      <c r="I236" s="152"/>
      <c r="J236" s="152"/>
      <c r="K236" s="2"/>
    </row>
    <row r="237" spans="1:11" ht="12.75" customHeight="1" x14ac:dyDescent="0.2">
      <c r="A237" s="172"/>
      <c r="B237" s="46"/>
      <c r="C237" s="173" t="s">
        <v>45</v>
      </c>
      <c r="D237" s="160">
        <v>1</v>
      </c>
      <c r="E237" s="177">
        <f>E236*D237</f>
        <v>0</v>
      </c>
      <c r="F237" s="125"/>
      <c r="G237" s="3"/>
      <c r="H237" s="2"/>
      <c r="I237" s="152"/>
      <c r="J237" s="152"/>
      <c r="K237" s="2"/>
    </row>
    <row r="238" spans="1:11" ht="12.75" customHeight="1" x14ac:dyDescent="0.2">
      <c r="A238" s="68"/>
      <c r="B238" s="2"/>
      <c r="C238" s="164"/>
      <c r="D238" s="3"/>
      <c r="E238" s="3"/>
      <c r="F238" s="125"/>
      <c r="G238" s="3"/>
      <c r="H238" s="2"/>
      <c r="I238" s="152"/>
      <c r="J238" s="152"/>
      <c r="K238" s="2"/>
    </row>
    <row r="239" spans="1:11" ht="12.75" customHeight="1" x14ac:dyDescent="0.2">
      <c r="A239" s="96" t="str">
        <f>"Total - "&amp;A226</f>
        <v>Total - 3.3. Impostos e Seguros</v>
      </c>
      <c r="B239" s="97"/>
      <c r="C239" s="97"/>
      <c r="D239" s="97"/>
      <c r="E239" s="97"/>
      <c r="F239" s="128">
        <f>E237+E232</f>
        <v>0</v>
      </c>
      <c r="G239" s="3"/>
      <c r="H239" s="2"/>
      <c r="I239" s="152"/>
      <c r="J239" s="152"/>
      <c r="K239" s="2"/>
    </row>
    <row r="240" spans="1:11" ht="11.25" customHeight="1" x14ac:dyDescent="0.2">
      <c r="A240" s="68"/>
      <c r="B240" s="2"/>
      <c r="C240" s="2"/>
      <c r="D240" s="3"/>
      <c r="E240" s="3"/>
      <c r="F240" s="69"/>
      <c r="G240" s="3"/>
      <c r="H240" s="2"/>
      <c r="I240" s="152"/>
      <c r="J240" s="152"/>
      <c r="K240" s="2"/>
    </row>
    <row r="241" spans="1:11" ht="12.75" customHeight="1" x14ac:dyDescent="0.2">
      <c r="A241" s="70" t="s">
        <v>150</v>
      </c>
      <c r="B241" s="71"/>
      <c r="C241" s="71"/>
      <c r="D241" s="72"/>
      <c r="E241" s="72"/>
      <c r="F241" s="73"/>
      <c r="G241" s="3"/>
      <c r="H241" s="2"/>
      <c r="I241" s="152"/>
      <c r="J241" s="152"/>
      <c r="K241" s="2"/>
    </row>
    <row r="242" spans="1:11" ht="12.75" customHeight="1" x14ac:dyDescent="0.2">
      <c r="A242" s="179"/>
      <c r="B242" s="180"/>
      <c r="C242" s="180"/>
      <c r="D242" s="181"/>
      <c r="E242" s="181"/>
      <c r="F242" s="182"/>
      <c r="G242" s="3"/>
      <c r="H242" s="2"/>
      <c r="I242" s="152"/>
      <c r="J242" s="152"/>
      <c r="K242" s="2"/>
    </row>
    <row r="243" spans="1:11" ht="12.75" customHeight="1" x14ac:dyDescent="0.2">
      <c r="A243" s="183" t="s">
        <v>151</v>
      </c>
      <c r="B243" s="184">
        <v>2600</v>
      </c>
      <c r="C243" s="185"/>
      <c r="D243" s="186"/>
      <c r="E243" s="186"/>
      <c r="F243" s="82"/>
      <c r="G243" s="3"/>
      <c r="H243" s="2"/>
      <c r="I243" s="152"/>
      <c r="J243" s="152"/>
      <c r="K243" s="2"/>
    </row>
    <row r="244" spans="1:11" ht="12.75" customHeight="1" x14ac:dyDescent="0.2">
      <c r="A244" s="74" t="s">
        <v>22</v>
      </c>
      <c r="B244" s="75" t="s">
        <v>23</v>
      </c>
      <c r="C244" s="75" t="s">
        <v>152</v>
      </c>
      <c r="D244" s="76" t="s">
        <v>24</v>
      </c>
      <c r="E244" s="76" t="s">
        <v>25</v>
      </c>
      <c r="F244" s="77" t="s">
        <v>153</v>
      </c>
      <c r="G244" s="3"/>
      <c r="H244" s="2"/>
      <c r="I244" s="152"/>
      <c r="J244" s="152"/>
      <c r="K244" s="2"/>
    </row>
    <row r="245" spans="1:11" ht="12.75" customHeight="1" x14ac:dyDescent="0.2">
      <c r="A245" s="78" t="s">
        <v>154</v>
      </c>
      <c r="B245" s="79" t="s">
        <v>155</v>
      </c>
      <c r="C245" s="187"/>
      <c r="D245" s="188"/>
      <c r="E245" s="168"/>
      <c r="F245" s="69"/>
      <c r="G245" s="3"/>
      <c r="H245" s="2"/>
      <c r="I245" s="152"/>
      <c r="J245" s="152"/>
      <c r="K245" s="2"/>
    </row>
    <row r="246" spans="1:11" ht="12.75" customHeight="1" x14ac:dyDescent="0.2">
      <c r="A246" s="83" t="s">
        <v>156</v>
      </c>
      <c r="B246" s="84" t="s">
        <v>157</v>
      </c>
      <c r="C246" s="116">
        <f>B243</f>
        <v>2600</v>
      </c>
      <c r="D246" s="189" t="str">
        <f>IFERROR(+D245/C245,"-")</f>
        <v>-</v>
      </c>
      <c r="E246" s="150" t="str">
        <f>IFERROR(C246*D246,"-")</f>
        <v>-</v>
      </c>
      <c r="F246" s="69"/>
      <c r="G246" s="3"/>
      <c r="H246" s="2"/>
      <c r="I246" s="152"/>
      <c r="J246" s="152"/>
      <c r="K246" s="2"/>
    </row>
    <row r="247" spans="1:11" ht="12.75" customHeight="1" x14ac:dyDescent="0.2">
      <c r="A247" s="83" t="s">
        <v>158</v>
      </c>
      <c r="B247" s="84" t="s">
        <v>155</v>
      </c>
      <c r="C247" s="190"/>
      <c r="D247" s="129"/>
      <c r="E247" s="150"/>
      <c r="F247" s="69"/>
      <c r="G247" s="3"/>
      <c r="H247" s="2"/>
      <c r="I247" s="152"/>
      <c r="J247" s="152"/>
      <c r="K247" s="2"/>
    </row>
    <row r="248" spans="1:11" ht="12.75" customHeight="1" x14ac:dyDescent="0.2">
      <c r="A248" s="83" t="s">
        <v>159</v>
      </c>
      <c r="B248" s="84" t="s">
        <v>157</v>
      </c>
      <c r="C248" s="116">
        <f>C246</f>
        <v>2600</v>
      </c>
      <c r="D248" s="191">
        <f>+C247*D247/1000</f>
        <v>0</v>
      </c>
      <c r="E248" s="150">
        <f>C248*D248</f>
        <v>0</v>
      </c>
      <c r="F248" s="69"/>
      <c r="G248" s="3"/>
      <c r="H248" s="2"/>
      <c r="I248" s="152"/>
      <c r="J248" s="152"/>
      <c r="K248" s="2"/>
    </row>
    <row r="249" spans="1:11" ht="12.75" customHeight="1" x14ac:dyDescent="0.2">
      <c r="A249" s="83" t="s">
        <v>160</v>
      </c>
      <c r="B249" s="84" t="s">
        <v>161</v>
      </c>
      <c r="C249" s="190"/>
      <c r="D249" s="129"/>
      <c r="E249" s="150"/>
      <c r="F249" s="69"/>
      <c r="G249" s="3"/>
      <c r="H249" s="2"/>
      <c r="I249" s="152"/>
      <c r="J249" s="152"/>
      <c r="K249" s="2"/>
    </row>
    <row r="250" spans="1:11" ht="12.75" customHeight="1" x14ac:dyDescent="0.2">
      <c r="A250" s="83" t="s">
        <v>162</v>
      </c>
      <c r="B250" s="84" t="s">
        <v>157</v>
      </c>
      <c r="C250" s="116">
        <f>C246</f>
        <v>2600</v>
      </c>
      <c r="D250" s="191">
        <f>+C249*D249/1000</f>
        <v>0</v>
      </c>
      <c r="E250" s="150">
        <f>C250*D250</f>
        <v>0</v>
      </c>
      <c r="F250" s="69"/>
      <c r="G250" s="3"/>
      <c r="H250" s="2"/>
      <c r="I250" s="152"/>
      <c r="J250" s="152"/>
      <c r="K250" s="2"/>
    </row>
    <row r="251" spans="1:11" ht="12.75" customHeight="1" x14ac:dyDescent="0.2">
      <c r="A251" s="83" t="s">
        <v>163</v>
      </c>
      <c r="B251" s="84" t="s">
        <v>161</v>
      </c>
      <c r="C251" s="190"/>
      <c r="D251" s="129"/>
      <c r="E251" s="150"/>
      <c r="F251" s="69"/>
      <c r="G251" s="3"/>
      <c r="H251" s="2"/>
      <c r="I251" s="152"/>
      <c r="J251" s="152"/>
      <c r="K251" s="2"/>
    </row>
    <row r="252" spans="1:11" ht="12.75" customHeight="1" x14ac:dyDescent="0.2">
      <c r="A252" s="83" t="s">
        <v>164</v>
      </c>
      <c r="B252" s="84" t="s">
        <v>157</v>
      </c>
      <c r="C252" s="116">
        <f>C246</f>
        <v>2600</v>
      </c>
      <c r="D252" s="191">
        <f>+C251*D251/1000</f>
        <v>0</v>
      </c>
      <c r="E252" s="150">
        <f>C252*D252</f>
        <v>0</v>
      </c>
      <c r="F252" s="69"/>
      <c r="G252" s="3"/>
      <c r="H252" s="2"/>
      <c r="I252" s="152"/>
      <c r="J252" s="152"/>
      <c r="K252" s="2"/>
    </row>
    <row r="253" spans="1:11" ht="12.75" customHeight="1" x14ac:dyDescent="0.2">
      <c r="A253" s="83" t="s">
        <v>165</v>
      </c>
      <c r="B253" s="84" t="s">
        <v>161</v>
      </c>
      <c r="C253" s="190"/>
      <c r="D253" s="129"/>
      <c r="E253" s="150"/>
      <c r="F253" s="69"/>
      <c r="G253" s="3"/>
      <c r="H253" s="2"/>
      <c r="I253" s="152"/>
      <c r="J253" s="152"/>
      <c r="K253" s="2"/>
    </row>
    <row r="254" spans="1:11" ht="12.75" customHeight="1" x14ac:dyDescent="0.2">
      <c r="A254" s="83" t="s">
        <v>166</v>
      </c>
      <c r="B254" s="84" t="s">
        <v>157</v>
      </c>
      <c r="C254" s="116">
        <f>C246</f>
        <v>2600</v>
      </c>
      <c r="D254" s="191">
        <f>+C253*D253/1000</f>
        <v>0</v>
      </c>
      <c r="E254" s="150">
        <f>C254*D254</f>
        <v>0</v>
      </c>
      <c r="F254" s="69"/>
      <c r="G254" s="3"/>
      <c r="H254" s="2"/>
      <c r="I254" s="152"/>
      <c r="J254" s="152"/>
      <c r="K254" s="2"/>
    </row>
    <row r="255" spans="1:11" ht="12.75" customHeight="1" x14ac:dyDescent="0.2">
      <c r="A255" s="83" t="s">
        <v>167</v>
      </c>
      <c r="B255" s="84" t="s">
        <v>168</v>
      </c>
      <c r="C255" s="190"/>
      <c r="D255" s="129"/>
      <c r="E255" s="150"/>
      <c r="F255" s="69"/>
      <c r="G255" s="3"/>
      <c r="H255" s="2"/>
      <c r="I255" s="152"/>
      <c r="J255" s="152"/>
      <c r="K255" s="2"/>
    </row>
    <row r="256" spans="1:11" ht="12.75" customHeight="1" x14ac:dyDescent="0.2">
      <c r="A256" s="83" t="s">
        <v>169</v>
      </c>
      <c r="B256" s="84" t="s">
        <v>157</v>
      </c>
      <c r="C256" s="116">
        <f>C246</f>
        <v>2600</v>
      </c>
      <c r="D256" s="191">
        <f>+C255*D255/1000</f>
        <v>0</v>
      </c>
      <c r="E256" s="150">
        <f>C256*D256</f>
        <v>0</v>
      </c>
      <c r="F256" s="69"/>
      <c r="G256" s="3"/>
      <c r="H256" s="2"/>
      <c r="I256" s="152"/>
      <c r="J256" s="152"/>
      <c r="K256" s="2"/>
    </row>
    <row r="257" spans="1:11" ht="12.75" customHeight="1" x14ac:dyDescent="0.2">
      <c r="A257" s="108" t="s">
        <v>170</v>
      </c>
      <c r="B257" s="153" t="s">
        <v>171</v>
      </c>
      <c r="C257" s="192"/>
      <c r="D257" s="193">
        <f>IFERROR(D246+D250+D252+D254+D256+D248,0)</f>
        <v>0</v>
      </c>
      <c r="E257" s="150">
        <f>SUM(E245:E256)</f>
        <v>0</v>
      </c>
      <c r="F257" s="69"/>
      <c r="G257" s="3"/>
      <c r="H257" s="2"/>
      <c r="I257" s="152"/>
      <c r="J257" s="152"/>
      <c r="K257" s="2"/>
    </row>
    <row r="258" spans="1:11" ht="12.75" customHeight="1" x14ac:dyDescent="0.2">
      <c r="A258" s="172"/>
      <c r="B258" s="46"/>
      <c r="C258" s="173" t="s">
        <v>45</v>
      </c>
      <c r="D258" s="160">
        <v>1</v>
      </c>
      <c r="E258" s="176">
        <f>E257*D258</f>
        <v>0</v>
      </c>
      <c r="F258" s="125"/>
      <c r="G258" s="3"/>
      <c r="H258" s="2"/>
      <c r="I258" s="152"/>
      <c r="J258" s="152"/>
      <c r="K258" s="2"/>
    </row>
    <row r="259" spans="1:11" ht="12.75" customHeight="1" x14ac:dyDescent="0.2">
      <c r="A259" s="68"/>
      <c r="B259" s="2"/>
      <c r="C259" s="2"/>
      <c r="D259" s="3"/>
      <c r="E259" s="3"/>
      <c r="F259" s="125"/>
      <c r="G259" s="3"/>
      <c r="H259" s="2"/>
      <c r="I259" s="152"/>
      <c r="J259" s="152"/>
      <c r="K259" s="2"/>
    </row>
    <row r="260" spans="1:11" ht="12.75" customHeight="1" x14ac:dyDescent="0.2">
      <c r="A260" s="194" t="s">
        <v>172</v>
      </c>
      <c r="B260" s="195">
        <v>260</v>
      </c>
      <c r="C260" s="2"/>
      <c r="D260" s="3"/>
      <c r="E260" s="3"/>
      <c r="F260" s="178"/>
      <c r="G260" s="3"/>
      <c r="H260" s="2"/>
      <c r="I260" s="152"/>
      <c r="J260" s="152"/>
      <c r="K260" s="2"/>
    </row>
    <row r="261" spans="1:11" ht="12.75" customHeight="1" x14ac:dyDescent="0.2">
      <c r="A261" s="74" t="s">
        <v>22</v>
      </c>
      <c r="B261" s="75" t="s">
        <v>23</v>
      </c>
      <c r="C261" s="75" t="s">
        <v>152</v>
      </c>
      <c r="D261" s="76" t="s">
        <v>24</v>
      </c>
      <c r="E261" s="76" t="s">
        <v>25</v>
      </c>
      <c r="F261" s="77" t="s">
        <v>173</v>
      </c>
      <c r="G261" s="3"/>
      <c r="H261" s="2"/>
      <c r="I261" s="152"/>
      <c r="J261" s="152"/>
      <c r="K261" s="2"/>
    </row>
    <row r="262" spans="1:11" ht="12.75" customHeight="1" x14ac:dyDescent="0.2">
      <c r="A262" s="78" t="s">
        <v>174</v>
      </c>
      <c r="B262" s="79" t="s">
        <v>155</v>
      </c>
      <c r="C262" s="187"/>
      <c r="D262" s="188"/>
      <c r="E262" s="168"/>
      <c r="F262" s="69"/>
      <c r="G262" s="3"/>
      <c r="H262" s="2"/>
      <c r="I262" s="152"/>
      <c r="J262" s="152"/>
      <c r="K262" s="2"/>
    </row>
    <row r="263" spans="1:11" ht="12.75" customHeight="1" x14ac:dyDescent="0.2">
      <c r="A263" s="83" t="s">
        <v>156</v>
      </c>
      <c r="B263" s="84" t="s">
        <v>157</v>
      </c>
      <c r="C263" s="116">
        <f>$B$260</f>
        <v>260</v>
      </c>
      <c r="D263" s="189" t="str">
        <f>IFERROR(+D262/C262,"-")</f>
        <v>-</v>
      </c>
      <c r="E263" s="150" t="str">
        <f>IFERROR(C263*D263,"-")</f>
        <v>-</v>
      </c>
      <c r="F263" s="69"/>
      <c r="G263" s="3"/>
      <c r="H263" s="2"/>
      <c r="I263" s="152"/>
      <c r="J263" s="152"/>
      <c r="K263" s="2"/>
    </row>
    <row r="264" spans="1:11" ht="12.75" customHeight="1" x14ac:dyDescent="0.2">
      <c r="A264" s="83" t="s">
        <v>160</v>
      </c>
      <c r="B264" s="84" t="s">
        <v>161</v>
      </c>
      <c r="C264" s="190"/>
      <c r="D264" s="129"/>
      <c r="E264" s="150"/>
      <c r="F264" s="69"/>
      <c r="G264" s="3"/>
      <c r="H264" s="2"/>
      <c r="I264" s="152"/>
      <c r="J264" s="152"/>
      <c r="K264" s="2"/>
    </row>
    <row r="265" spans="1:11" ht="12.75" customHeight="1" x14ac:dyDescent="0.2">
      <c r="A265" s="83" t="s">
        <v>162</v>
      </c>
      <c r="B265" s="84" t="s">
        <v>157</v>
      </c>
      <c r="C265" s="116">
        <f>C263</f>
        <v>260</v>
      </c>
      <c r="D265" s="191">
        <f>+C264*D264/1000</f>
        <v>0</v>
      </c>
      <c r="E265" s="150">
        <f>C265*D265</f>
        <v>0</v>
      </c>
      <c r="F265" s="69"/>
      <c r="G265" s="3"/>
      <c r="H265" s="2"/>
      <c r="I265" s="152"/>
      <c r="J265" s="152"/>
      <c r="K265" s="2"/>
    </row>
    <row r="266" spans="1:11" ht="12.75" customHeight="1" x14ac:dyDescent="0.2">
      <c r="A266" s="108" t="s">
        <v>170</v>
      </c>
      <c r="B266" s="153" t="s">
        <v>171</v>
      </c>
      <c r="C266" s="192"/>
      <c r="D266" s="193" t="e">
        <f>D265+D263</f>
        <v>#VALUE!</v>
      </c>
      <c r="E266" s="150">
        <f>SUM(E262:E265)</f>
        <v>0</v>
      </c>
      <c r="F266" s="69"/>
      <c r="G266" s="3"/>
      <c r="H266" s="2"/>
      <c r="I266" s="152"/>
      <c r="J266" s="152"/>
      <c r="K266" s="2"/>
    </row>
    <row r="267" spans="1:11" ht="12.75" customHeight="1" x14ac:dyDescent="0.2">
      <c r="A267" s="172"/>
      <c r="B267" s="46"/>
      <c r="C267" s="173" t="s">
        <v>45</v>
      </c>
      <c r="D267" s="160">
        <v>1</v>
      </c>
      <c r="E267" s="176">
        <f>E266*D267</f>
        <v>0</v>
      </c>
      <c r="F267" s="125"/>
      <c r="G267" s="3"/>
      <c r="H267" s="2"/>
      <c r="I267" s="152"/>
      <c r="J267" s="152"/>
      <c r="K267" s="2"/>
    </row>
    <row r="268" spans="1:11" ht="12.75" customHeight="1" x14ac:dyDescent="0.2">
      <c r="A268" s="68"/>
      <c r="B268" s="2"/>
      <c r="C268" s="164"/>
      <c r="D268" s="3"/>
      <c r="E268" s="90"/>
      <c r="F268" s="125"/>
      <c r="G268" s="3"/>
      <c r="H268" s="2"/>
      <c r="I268" s="152"/>
      <c r="J268" s="152"/>
      <c r="K268" s="2"/>
    </row>
    <row r="269" spans="1:11" ht="12.75" customHeight="1" x14ac:dyDescent="0.2">
      <c r="A269" s="96" t="str">
        <f>"Total - "&amp;A241</f>
        <v>Total - 3.4. Consumos</v>
      </c>
      <c r="B269" s="97"/>
      <c r="C269" s="97"/>
      <c r="D269" s="97"/>
      <c r="E269" s="97"/>
      <c r="F269" s="128">
        <f>E267+E258</f>
        <v>0</v>
      </c>
      <c r="G269" s="3"/>
      <c r="H269" s="2"/>
      <c r="I269" s="152"/>
      <c r="J269" s="152"/>
      <c r="K269" s="2"/>
    </row>
    <row r="270" spans="1:11" ht="11.25" customHeight="1" x14ac:dyDescent="0.2">
      <c r="A270" s="68"/>
      <c r="B270" s="2"/>
      <c r="C270" s="2"/>
      <c r="D270" s="3"/>
      <c r="E270" s="3"/>
      <c r="F270" s="69"/>
      <c r="G270" s="3"/>
      <c r="H270" s="2"/>
      <c r="I270" s="152"/>
      <c r="J270" s="152"/>
      <c r="K270" s="2"/>
    </row>
    <row r="271" spans="1:11" ht="12.75" customHeight="1" x14ac:dyDescent="0.2">
      <c r="A271" s="70" t="s">
        <v>175</v>
      </c>
      <c r="B271" s="71"/>
      <c r="C271" s="71"/>
      <c r="D271" s="72"/>
      <c r="E271" s="72"/>
      <c r="F271" s="73"/>
      <c r="G271" s="3"/>
      <c r="H271" s="2"/>
      <c r="I271" s="152"/>
      <c r="J271" s="152"/>
      <c r="K271" s="2"/>
    </row>
    <row r="272" spans="1:11" ht="12.75" customHeight="1" x14ac:dyDescent="0.2">
      <c r="A272" s="74" t="s">
        <v>22</v>
      </c>
      <c r="B272" s="75" t="s">
        <v>23</v>
      </c>
      <c r="C272" s="75" t="s">
        <v>13</v>
      </c>
      <c r="D272" s="76" t="s">
        <v>24</v>
      </c>
      <c r="E272" s="76" t="s">
        <v>25</v>
      </c>
      <c r="F272" s="77" t="s">
        <v>176</v>
      </c>
      <c r="G272" s="3"/>
      <c r="H272" s="2"/>
      <c r="I272" s="152"/>
      <c r="J272" s="152"/>
      <c r="K272" s="2"/>
    </row>
    <row r="273" spans="1:11" ht="12.75" customHeight="1" x14ac:dyDescent="0.2">
      <c r="A273" s="78" t="s">
        <v>177</v>
      </c>
      <c r="B273" s="79" t="s">
        <v>171</v>
      </c>
      <c r="C273" s="196">
        <f>C246</f>
        <v>2600</v>
      </c>
      <c r="D273" s="80"/>
      <c r="E273" s="168">
        <f>C273*D273</f>
        <v>0</v>
      </c>
      <c r="F273" s="82"/>
      <c r="G273" s="3" t="s">
        <v>178</v>
      </c>
      <c r="H273" s="2"/>
      <c r="I273" s="152"/>
      <c r="J273" s="152"/>
      <c r="K273" s="2"/>
    </row>
    <row r="274" spans="1:11" ht="12.75" customHeight="1" x14ac:dyDescent="0.2">
      <c r="A274" s="172"/>
      <c r="B274" s="46"/>
      <c r="C274" s="173" t="s">
        <v>45</v>
      </c>
      <c r="D274" s="160">
        <v>1</v>
      </c>
      <c r="E274" s="176">
        <f>E273*D274</f>
        <v>0</v>
      </c>
      <c r="F274" s="125"/>
      <c r="G274" s="3"/>
      <c r="H274" s="2"/>
      <c r="I274" s="152"/>
      <c r="J274" s="152"/>
      <c r="K274" s="2"/>
    </row>
    <row r="275" spans="1:11" ht="11.25" customHeight="1" x14ac:dyDescent="0.2">
      <c r="A275" s="68"/>
      <c r="B275" s="2"/>
      <c r="C275" s="2"/>
      <c r="D275" s="3"/>
      <c r="E275" s="3"/>
      <c r="F275" s="69"/>
      <c r="G275" s="3"/>
      <c r="H275" s="2"/>
      <c r="I275" s="152"/>
      <c r="J275" s="152"/>
      <c r="K275" s="2"/>
    </row>
    <row r="276" spans="1:11" ht="12.75" customHeight="1" x14ac:dyDescent="0.2">
      <c r="A276" s="78" t="s">
        <v>179</v>
      </c>
      <c r="B276" s="79" t="s">
        <v>171</v>
      </c>
      <c r="C276" s="196">
        <f>B260</f>
        <v>260</v>
      </c>
      <c r="D276" s="80"/>
      <c r="E276" s="168">
        <f>C276*D276</f>
        <v>0</v>
      </c>
      <c r="F276" s="69"/>
      <c r="G276" s="3" t="s">
        <v>178</v>
      </c>
      <c r="H276" s="2"/>
      <c r="I276" s="152"/>
      <c r="J276" s="152"/>
      <c r="K276" s="2"/>
    </row>
    <row r="277" spans="1:11" ht="12.75" customHeight="1" x14ac:dyDescent="0.2">
      <c r="A277" s="172"/>
      <c r="B277" s="46"/>
      <c r="C277" s="173" t="s">
        <v>45</v>
      </c>
      <c r="D277" s="160">
        <v>1</v>
      </c>
      <c r="E277" s="176">
        <f>E276*D277</f>
        <v>0</v>
      </c>
      <c r="F277" s="125"/>
      <c r="G277" s="3"/>
      <c r="H277" s="2"/>
      <c r="I277" s="152"/>
      <c r="J277" s="152"/>
      <c r="K277" s="2"/>
    </row>
    <row r="278" spans="1:11" ht="12.75" customHeight="1" x14ac:dyDescent="0.2">
      <c r="A278" s="68"/>
      <c r="B278" s="2"/>
      <c r="C278" s="164"/>
      <c r="D278" s="3"/>
      <c r="E278" s="3"/>
      <c r="F278" s="95"/>
      <c r="G278" s="3"/>
      <c r="H278" s="2"/>
      <c r="I278" s="152"/>
      <c r="J278" s="152"/>
      <c r="K278" s="2"/>
    </row>
    <row r="279" spans="1:11" ht="12.75" customHeight="1" x14ac:dyDescent="0.2">
      <c r="A279" s="96" t="str">
        <f>"Total - "&amp;A271</f>
        <v>Total - 3.5. Manutenção</v>
      </c>
      <c r="B279" s="97"/>
      <c r="C279" s="97"/>
      <c r="D279" s="97"/>
      <c r="E279" s="97"/>
      <c r="F279" s="128">
        <f>E277+E274</f>
        <v>0</v>
      </c>
      <c r="G279" s="3"/>
      <c r="H279" s="2"/>
      <c r="I279" s="152"/>
      <c r="J279" s="152"/>
      <c r="K279" s="2"/>
    </row>
    <row r="280" spans="1:11" ht="11.25" customHeight="1" x14ac:dyDescent="0.2">
      <c r="A280" s="68"/>
      <c r="B280" s="2"/>
      <c r="C280" s="2"/>
      <c r="D280" s="3"/>
      <c r="E280" s="3"/>
      <c r="F280" s="69"/>
      <c r="G280" s="3"/>
      <c r="H280" s="2"/>
      <c r="I280" s="152"/>
      <c r="J280" s="152"/>
      <c r="K280" s="2"/>
    </row>
    <row r="281" spans="1:11" ht="12.75" customHeight="1" x14ac:dyDescent="0.2">
      <c r="A281" s="70" t="s">
        <v>180</v>
      </c>
      <c r="B281" s="71"/>
      <c r="C281" s="71"/>
      <c r="D281" s="72"/>
      <c r="E281" s="72"/>
      <c r="F281" s="73"/>
      <c r="G281" s="3"/>
      <c r="H281" s="2"/>
      <c r="I281" s="152"/>
      <c r="J281" s="152"/>
      <c r="K281" s="2"/>
    </row>
    <row r="282" spans="1:11" ht="12.75" customHeight="1" x14ac:dyDescent="0.2">
      <c r="A282" s="74" t="s">
        <v>22</v>
      </c>
      <c r="B282" s="75" t="s">
        <v>23</v>
      </c>
      <c r="C282" s="75" t="s">
        <v>13</v>
      </c>
      <c r="D282" s="76" t="s">
        <v>24</v>
      </c>
      <c r="E282" s="76" t="s">
        <v>25</v>
      </c>
      <c r="F282" s="77" t="s">
        <v>181</v>
      </c>
      <c r="G282" s="3"/>
      <c r="H282" s="2"/>
      <c r="I282" s="152"/>
      <c r="J282" s="152"/>
      <c r="K282" s="2"/>
    </row>
    <row r="283" spans="1:11" ht="12.75" customHeight="1" x14ac:dyDescent="0.2">
      <c r="A283" s="78" t="s">
        <v>182</v>
      </c>
      <c r="B283" s="79" t="s">
        <v>73</v>
      </c>
      <c r="C283" s="197"/>
      <c r="D283" s="80"/>
      <c r="E283" s="168">
        <f>C283*D283</f>
        <v>0</v>
      </c>
      <c r="F283" s="69"/>
      <c r="G283" s="3"/>
      <c r="H283" s="2"/>
      <c r="I283" s="152"/>
      <c r="J283" s="152"/>
      <c r="K283" s="2"/>
    </row>
    <row r="284" spans="1:11" ht="12.75" customHeight="1" x14ac:dyDescent="0.2">
      <c r="A284" s="102" t="s">
        <v>183</v>
      </c>
      <c r="B284" s="103" t="s">
        <v>73</v>
      </c>
      <c r="C284" s="198"/>
      <c r="D284" s="105"/>
      <c r="E284" s="199"/>
      <c r="F284" s="69"/>
      <c r="G284" s="3"/>
      <c r="H284" s="2"/>
      <c r="I284" s="152"/>
      <c r="J284" s="152"/>
      <c r="K284" s="2"/>
    </row>
    <row r="285" spans="1:11" ht="12.75" customHeight="1" x14ac:dyDescent="0.2">
      <c r="A285" s="102" t="s">
        <v>184</v>
      </c>
      <c r="B285" s="103" t="s">
        <v>73</v>
      </c>
      <c r="C285" s="105">
        <f>C283*C284</f>
        <v>0</v>
      </c>
      <c r="D285" s="104"/>
      <c r="E285" s="199">
        <f>C285*D285</f>
        <v>0</v>
      </c>
      <c r="F285" s="69"/>
      <c r="G285" s="3"/>
      <c r="H285" s="2"/>
      <c r="I285" s="152"/>
      <c r="J285" s="152"/>
      <c r="K285" s="2"/>
    </row>
    <row r="286" spans="1:11" ht="12.75" customHeight="1" x14ac:dyDescent="0.2">
      <c r="A286" s="83" t="s">
        <v>185</v>
      </c>
      <c r="B286" s="84" t="s">
        <v>186</v>
      </c>
      <c r="C286" s="200"/>
      <c r="D286" s="86">
        <f>E283+E285</f>
        <v>0</v>
      </c>
      <c r="E286" s="150" t="str">
        <f>IFERROR(D286/C286,"-")</f>
        <v>-</v>
      </c>
      <c r="F286" s="69"/>
      <c r="G286" s="3"/>
      <c r="H286" s="2"/>
      <c r="I286" s="152"/>
      <c r="J286" s="152"/>
      <c r="K286" s="2"/>
    </row>
    <row r="287" spans="1:11" ht="12.75" customHeight="1" x14ac:dyDescent="0.2">
      <c r="A287" s="83" t="s">
        <v>187</v>
      </c>
      <c r="B287" s="84" t="s">
        <v>157</v>
      </c>
      <c r="C287" s="116">
        <f>B243</f>
        <v>2600</v>
      </c>
      <c r="D287" s="86" t="str">
        <f>E286</f>
        <v>-</v>
      </c>
      <c r="E287" s="150">
        <f>IFERROR(C287*D287,0)</f>
        <v>0</v>
      </c>
      <c r="F287" s="69"/>
      <c r="G287" s="3"/>
      <c r="H287" s="2"/>
      <c r="I287" s="152"/>
      <c r="J287" s="152"/>
      <c r="K287" s="2"/>
    </row>
    <row r="288" spans="1:11" ht="12.75" customHeight="1" x14ac:dyDescent="0.2">
      <c r="A288" s="172"/>
      <c r="B288" s="46"/>
      <c r="C288" s="173" t="s">
        <v>45</v>
      </c>
      <c r="D288" s="160">
        <v>1</v>
      </c>
      <c r="E288" s="176">
        <f>E287*D288</f>
        <v>0</v>
      </c>
      <c r="F288" s="125"/>
      <c r="G288" s="3"/>
      <c r="H288" s="2"/>
      <c r="I288" s="152"/>
      <c r="J288" s="152"/>
      <c r="K288" s="2"/>
    </row>
    <row r="289" spans="1:11" ht="12.75" customHeight="1" x14ac:dyDescent="0.2">
      <c r="A289" s="68"/>
      <c r="B289" s="2"/>
      <c r="C289" s="2"/>
      <c r="D289" s="3"/>
      <c r="E289" s="3"/>
      <c r="F289" s="95"/>
      <c r="G289" s="3"/>
      <c r="H289" s="2"/>
      <c r="I289" s="152"/>
      <c r="J289" s="152"/>
      <c r="K289" s="2"/>
    </row>
    <row r="290" spans="1:11" ht="12.75" customHeight="1" x14ac:dyDescent="0.2">
      <c r="A290" s="78" t="s">
        <v>188</v>
      </c>
      <c r="B290" s="79" t="s">
        <v>73</v>
      </c>
      <c r="C290" s="197"/>
      <c r="D290" s="80"/>
      <c r="E290" s="168">
        <f>C290*D290</f>
        <v>0</v>
      </c>
      <c r="F290" s="69"/>
      <c r="G290" s="3"/>
      <c r="H290" s="2"/>
      <c r="I290" s="152"/>
      <c r="J290" s="152"/>
      <c r="K290" s="2"/>
    </row>
    <row r="291" spans="1:11" ht="12.75" customHeight="1" x14ac:dyDescent="0.2">
      <c r="A291" s="83" t="s">
        <v>189</v>
      </c>
      <c r="B291" s="84" t="s">
        <v>186</v>
      </c>
      <c r="C291" s="200"/>
      <c r="D291" s="86">
        <f t="shared" ref="D291:D292" si="20">E290</f>
        <v>0</v>
      </c>
      <c r="E291" s="150" t="str">
        <f>IFERROR(D291/C291,"-")</f>
        <v>-</v>
      </c>
      <c r="F291" s="69"/>
      <c r="G291" s="3"/>
      <c r="H291" s="2"/>
      <c r="I291" s="152"/>
      <c r="J291" s="152"/>
      <c r="K291" s="2"/>
    </row>
    <row r="292" spans="1:11" ht="12.75" customHeight="1" x14ac:dyDescent="0.2">
      <c r="A292" s="83" t="s">
        <v>190</v>
      </c>
      <c r="B292" s="84" t="s">
        <v>157</v>
      </c>
      <c r="C292" s="116">
        <v>260</v>
      </c>
      <c r="D292" s="86" t="str">
        <f t="shared" si="20"/>
        <v>-</v>
      </c>
      <c r="E292" s="150">
        <f>IFERROR(C292*D292,0)</f>
        <v>0</v>
      </c>
      <c r="F292" s="69"/>
      <c r="G292" s="3"/>
      <c r="H292" s="2"/>
      <c r="I292" s="152"/>
      <c r="J292" s="152"/>
      <c r="K292" s="2"/>
    </row>
    <row r="293" spans="1:11" ht="12.75" customHeight="1" x14ac:dyDescent="0.2">
      <c r="A293" s="172"/>
      <c r="B293" s="46"/>
      <c r="C293" s="173" t="s">
        <v>45</v>
      </c>
      <c r="D293" s="160">
        <v>1</v>
      </c>
      <c r="E293" s="176">
        <f>E292*D293</f>
        <v>0</v>
      </c>
      <c r="F293" s="125"/>
      <c r="G293" s="3"/>
      <c r="H293" s="2"/>
      <c r="I293" s="152"/>
      <c r="J293" s="152"/>
      <c r="K293" s="2"/>
    </row>
    <row r="294" spans="1:11" ht="12.75" customHeight="1" x14ac:dyDescent="0.2">
      <c r="A294" s="68"/>
      <c r="B294" s="2"/>
      <c r="C294" s="164"/>
      <c r="D294" s="3"/>
      <c r="E294" s="3"/>
      <c r="F294" s="125"/>
      <c r="G294" s="3"/>
      <c r="H294" s="2"/>
      <c r="I294" s="152"/>
      <c r="J294" s="152"/>
      <c r="K294" s="2"/>
    </row>
    <row r="295" spans="1:11" ht="11.25" customHeight="1" x14ac:dyDescent="0.2">
      <c r="A295" s="96" t="str">
        <f>"Total - "&amp;A281</f>
        <v>Total - 3.6. Pneus</v>
      </c>
      <c r="B295" s="97"/>
      <c r="C295" s="97"/>
      <c r="D295" s="97"/>
      <c r="E295" s="97"/>
      <c r="F295" s="128">
        <f>E293+E288</f>
        <v>0</v>
      </c>
      <c r="G295" s="3"/>
      <c r="H295" s="2"/>
      <c r="I295" s="152"/>
      <c r="J295" s="152"/>
      <c r="K295" s="2"/>
    </row>
    <row r="296" spans="1:11" ht="11.25" customHeight="1" x14ac:dyDescent="0.2">
      <c r="A296" s="68"/>
      <c r="B296" s="2"/>
      <c r="C296" s="2"/>
      <c r="D296" s="3"/>
      <c r="E296" s="3"/>
      <c r="F296" s="69"/>
      <c r="G296" s="2"/>
      <c r="H296" s="2"/>
      <c r="I296" s="2"/>
      <c r="J296" s="2"/>
      <c r="K296" s="2"/>
    </row>
    <row r="297" spans="1:11" ht="12.75" customHeight="1" x14ac:dyDescent="0.2">
      <c r="A297" s="143" t="s">
        <v>191</v>
      </c>
      <c r="B297" s="201"/>
      <c r="C297" s="201"/>
      <c r="D297" s="202"/>
      <c r="E297" s="202"/>
      <c r="F297" s="203">
        <f>+SUM(F162:F296)</f>
        <v>0</v>
      </c>
      <c r="G297" s="2"/>
      <c r="H297" s="2"/>
      <c r="I297" s="2"/>
      <c r="J297" s="2"/>
      <c r="K297" s="2"/>
    </row>
    <row r="298" spans="1:11" ht="11.25" customHeight="1" x14ac:dyDescent="0.2">
      <c r="A298" s="2"/>
      <c r="B298" s="2"/>
      <c r="C298" s="2"/>
      <c r="D298" s="3"/>
      <c r="E298" s="3"/>
      <c r="F298" s="3"/>
      <c r="G298" s="2"/>
      <c r="H298" s="2"/>
      <c r="I298" s="2"/>
      <c r="J298" s="2"/>
      <c r="K298" s="2"/>
    </row>
    <row r="299" spans="1:11" ht="12.75" customHeight="1" x14ac:dyDescent="0.2">
      <c r="A299" s="64" t="s">
        <v>192</v>
      </c>
      <c r="B299" s="65"/>
      <c r="C299" s="65"/>
      <c r="D299" s="66"/>
      <c r="E299" s="66"/>
      <c r="F299" s="67"/>
      <c r="G299" s="2"/>
      <c r="H299" s="2"/>
      <c r="I299" s="2"/>
      <c r="J299" s="2"/>
      <c r="K299" s="2"/>
    </row>
    <row r="300" spans="1:11" ht="12.75" customHeight="1" x14ac:dyDescent="0.2">
      <c r="A300" s="204"/>
      <c r="B300" s="205"/>
      <c r="C300" s="205"/>
      <c r="D300" s="206"/>
      <c r="E300" s="206"/>
      <c r="F300" s="207"/>
      <c r="G300" s="2"/>
      <c r="H300" s="2"/>
      <c r="I300" s="2"/>
      <c r="J300" s="2"/>
      <c r="K300" s="2"/>
    </row>
    <row r="301" spans="1:11" ht="12.75" customHeight="1" x14ac:dyDescent="0.2">
      <c r="A301" s="74" t="s">
        <v>22</v>
      </c>
      <c r="B301" s="75" t="s">
        <v>23</v>
      </c>
      <c r="C301" s="75" t="s">
        <v>13</v>
      </c>
      <c r="D301" s="76" t="s">
        <v>24</v>
      </c>
      <c r="E301" s="76" t="s">
        <v>25</v>
      </c>
      <c r="F301" s="77" t="s">
        <v>193</v>
      </c>
      <c r="G301" s="2"/>
      <c r="H301" s="2"/>
      <c r="I301" s="2"/>
      <c r="J301" s="2"/>
      <c r="K301" s="2"/>
    </row>
    <row r="302" spans="1:11" ht="12.75" customHeight="1" x14ac:dyDescent="0.2">
      <c r="A302" s="83" t="s">
        <v>194</v>
      </c>
      <c r="B302" s="84" t="s">
        <v>73</v>
      </c>
      <c r="C302" s="208"/>
      <c r="D302" s="104"/>
      <c r="E302" s="86">
        <f t="shared" ref="E302:E305" si="21">C302*D302</f>
        <v>0</v>
      </c>
      <c r="F302" s="151"/>
      <c r="G302" s="2"/>
      <c r="H302" s="2"/>
      <c r="I302" s="2"/>
      <c r="J302" s="2"/>
      <c r="K302" s="2"/>
    </row>
    <row r="303" spans="1:11" ht="12.75" customHeight="1" x14ac:dyDescent="0.2">
      <c r="A303" s="83" t="s">
        <v>195</v>
      </c>
      <c r="B303" s="84" t="s">
        <v>73</v>
      </c>
      <c r="C303" s="208"/>
      <c r="D303" s="104"/>
      <c r="E303" s="86">
        <f t="shared" si="21"/>
        <v>0</v>
      </c>
      <c r="F303" s="151"/>
      <c r="G303" s="2"/>
      <c r="H303" s="2"/>
      <c r="I303" s="2"/>
      <c r="J303" s="2"/>
      <c r="K303" s="2"/>
    </row>
    <row r="304" spans="1:11" ht="12.75" customHeight="1" x14ac:dyDescent="0.2">
      <c r="A304" s="83" t="s">
        <v>196</v>
      </c>
      <c r="B304" s="84" t="s">
        <v>197</v>
      </c>
      <c r="C304" s="208"/>
      <c r="D304" s="104"/>
      <c r="E304" s="86">
        <f t="shared" si="21"/>
        <v>0</v>
      </c>
      <c r="F304" s="151"/>
      <c r="G304" s="2"/>
      <c r="H304" s="2"/>
      <c r="I304" s="2"/>
      <c r="J304" s="2"/>
      <c r="K304" s="2"/>
    </row>
    <row r="305" spans="1:11" ht="12.75" customHeight="1" x14ac:dyDescent="0.2">
      <c r="A305" s="209" t="s">
        <v>198</v>
      </c>
      <c r="B305" s="210" t="s">
        <v>197</v>
      </c>
      <c r="C305" s="211"/>
      <c r="D305" s="212"/>
      <c r="E305" s="213">
        <f t="shared" si="21"/>
        <v>0</v>
      </c>
      <c r="F305" s="151"/>
      <c r="G305" s="2"/>
      <c r="H305" s="2"/>
      <c r="I305" s="2"/>
      <c r="J305" s="2"/>
      <c r="K305" s="2"/>
    </row>
    <row r="306" spans="1:11" ht="12.75" customHeight="1" x14ac:dyDescent="0.2">
      <c r="A306" s="143" t="s">
        <v>199</v>
      </c>
      <c r="B306" s="201"/>
      <c r="C306" s="201"/>
      <c r="D306" s="202"/>
      <c r="E306" s="202"/>
      <c r="F306" s="203">
        <f>SUM(E302:E305)</f>
        <v>0</v>
      </c>
      <c r="G306" s="2"/>
      <c r="H306" s="2"/>
      <c r="I306" s="2"/>
      <c r="J306" s="2"/>
      <c r="K306" s="2"/>
    </row>
    <row r="307" spans="1:11" ht="11.25" customHeight="1" x14ac:dyDescent="0.2">
      <c r="A307" s="2"/>
      <c r="B307" s="2"/>
      <c r="C307" s="2"/>
      <c r="D307" s="3"/>
      <c r="E307" s="3"/>
      <c r="F307" s="3"/>
      <c r="G307" s="2"/>
      <c r="H307" s="2"/>
      <c r="I307" s="2"/>
      <c r="J307" s="2"/>
      <c r="K307" s="2"/>
    </row>
    <row r="308" spans="1:11" ht="12.75" customHeight="1" x14ac:dyDescent="0.2">
      <c r="A308" s="64" t="s">
        <v>200</v>
      </c>
      <c r="B308" s="65"/>
      <c r="C308" s="65"/>
      <c r="D308" s="66"/>
      <c r="E308" s="66"/>
      <c r="F308" s="67"/>
      <c r="G308" s="3"/>
      <c r="H308" s="2"/>
      <c r="I308" s="2"/>
      <c r="J308" s="2"/>
      <c r="K308" s="2"/>
    </row>
    <row r="309" spans="1:11" ht="12.75" customHeight="1" x14ac:dyDescent="0.2">
      <c r="A309" s="204"/>
      <c r="B309" s="205"/>
      <c r="C309" s="205"/>
      <c r="D309" s="206"/>
      <c r="E309" s="206"/>
      <c r="F309" s="207"/>
      <c r="G309" s="3"/>
      <c r="H309" s="2"/>
      <c r="I309" s="2"/>
      <c r="J309" s="2"/>
      <c r="K309" s="2"/>
    </row>
    <row r="310" spans="1:11" ht="12.75" customHeight="1" x14ac:dyDescent="0.2">
      <c r="A310" s="74" t="s">
        <v>22</v>
      </c>
      <c r="B310" s="75" t="s">
        <v>23</v>
      </c>
      <c r="C310" s="75" t="s">
        <v>13</v>
      </c>
      <c r="D310" s="76" t="s">
        <v>24</v>
      </c>
      <c r="E310" s="76" t="s">
        <v>25</v>
      </c>
      <c r="F310" s="77" t="s">
        <v>201</v>
      </c>
      <c r="G310" s="3"/>
      <c r="H310" s="2"/>
      <c r="I310" s="2"/>
      <c r="J310" s="2"/>
      <c r="K310" s="2"/>
    </row>
    <row r="311" spans="1:11" ht="12.75" customHeight="1" x14ac:dyDescent="0.2">
      <c r="A311" s="83" t="s">
        <v>202</v>
      </c>
      <c r="B311" s="214" t="s">
        <v>197</v>
      </c>
      <c r="C311" s="93">
        <v>3</v>
      </c>
      <c r="D311" s="129"/>
      <c r="E311" s="86">
        <f>+D311*C311</f>
        <v>0</v>
      </c>
      <c r="F311" s="151"/>
      <c r="G311" s="3"/>
      <c r="H311" s="2"/>
      <c r="I311" s="2"/>
      <c r="J311" s="2"/>
      <c r="K311" s="2"/>
    </row>
    <row r="312" spans="1:11" ht="12.75" customHeight="1" x14ac:dyDescent="0.2">
      <c r="A312" s="83" t="s">
        <v>203</v>
      </c>
      <c r="B312" s="214" t="s">
        <v>28</v>
      </c>
      <c r="C312" s="84">
        <v>60</v>
      </c>
      <c r="D312" s="215">
        <f>SUM(E311)</f>
        <v>0</v>
      </c>
      <c r="E312" s="215">
        <f>+D312/C312</f>
        <v>0</v>
      </c>
      <c r="F312" s="151"/>
      <c r="G312" s="3"/>
      <c r="H312" s="2"/>
      <c r="I312" s="2"/>
      <c r="J312" s="2"/>
      <c r="K312" s="2"/>
    </row>
    <row r="313" spans="1:11" ht="12.75" customHeight="1" x14ac:dyDescent="0.2">
      <c r="A313" s="83" t="s">
        <v>204</v>
      </c>
      <c r="B313" s="84" t="s">
        <v>73</v>
      </c>
      <c r="C313" s="93">
        <f>+C311</f>
        <v>3</v>
      </c>
      <c r="D313" s="129"/>
      <c r="E313" s="86">
        <f>C313*D313</f>
        <v>0</v>
      </c>
      <c r="F313" s="151"/>
      <c r="G313" s="3"/>
      <c r="H313" s="2"/>
      <c r="I313" s="2"/>
      <c r="J313" s="2"/>
      <c r="K313" s="2"/>
    </row>
    <row r="314" spans="1:11" ht="12.75" customHeight="1" x14ac:dyDescent="0.2">
      <c r="A314" s="209" t="s">
        <v>205</v>
      </c>
      <c r="B314" s="216" t="s">
        <v>28</v>
      </c>
      <c r="C314" s="210">
        <v>1</v>
      </c>
      <c r="D314" s="217">
        <f>+E313</f>
        <v>0</v>
      </c>
      <c r="E314" s="217">
        <f>+D314/C314</f>
        <v>0</v>
      </c>
      <c r="F314" s="151"/>
      <c r="G314" s="3"/>
      <c r="H314" s="2"/>
      <c r="I314" s="2"/>
      <c r="J314" s="2"/>
      <c r="K314" s="2"/>
    </row>
    <row r="315" spans="1:11" ht="12.75" customHeight="1" x14ac:dyDescent="0.2">
      <c r="A315" s="143" t="s">
        <v>206</v>
      </c>
      <c r="B315" s="218"/>
      <c r="C315" s="218"/>
      <c r="D315" s="219" t="s">
        <v>45</v>
      </c>
      <c r="E315" s="220">
        <f>$B$48</f>
        <v>1</v>
      </c>
      <c r="F315" s="145">
        <f>(E314+E312)*E315</f>
        <v>0</v>
      </c>
      <c r="G315" s="3"/>
      <c r="H315" s="2"/>
      <c r="I315" s="2"/>
      <c r="J315" s="2"/>
      <c r="K315" s="2"/>
    </row>
    <row r="316" spans="1:11" ht="11.25" customHeight="1" x14ac:dyDescent="0.2">
      <c r="A316" s="2"/>
      <c r="B316" s="2"/>
      <c r="C316" s="2"/>
      <c r="D316" s="3"/>
      <c r="E316" s="3"/>
      <c r="F316" s="3"/>
      <c r="G316" s="221"/>
      <c r="H316" s="222"/>
      <c r="I316" s="222"/>
      <c r="J316" s="222"/>
      <c r="K316" s="222"/>
    </row>
    <row r="317" spans="1:11" ht="17.25" customHeight="1" x14ac:dyDescent="0.2">
      <c r="A317" s="223" t="s">
        <v>207</v>
      </c>
      <c r="B317" s="224"/>
      <c r="C317" s="224"/>
      <c r="D317" s="225"/>
      <c r="E317" s="225"/>
      <c r="F317" s="226">
        <f>+F120+F154+F297+F306+F315</f>
        <v>0</v>
      </c>
      <c r="G317" s="3"/>
      <c r="H317" s="2"/>
      <c r="I317" s="2"/>
      <c r="J317" s="2"/>
      <c r="K317" s="2"/>
    </row>
    <row r="318" spans="1:11" ht="11.25" customHeight="1" x14ac:dyDescent="0.2">
      <c r="A318" s="2"/>
      <c r="B318" s="2"/>
      <c r="C318" s="2"/>
      <c r="D318" s="3"/>
      <c r="E318" s="3"/>
      <c r="F318" s="3"/>
      <c r="G318" s="3"/>
      <c r="H318" s="2"/>
      <c r="I318" s="2"/>
      <c r="J318" s="2"/>
      <c r="K318" s="2"/>
    </row>
    <row r="319" spans="1:11" ht="12.75" customHeight="1" x14ac:dyDescent="0.2">
      <c r="A319" s="64" t="s">
        <v>208</v>
      </c>
      <c r="B319" s="65"/>
      <c r="C319" s="65"/>
      <c r="D319" s="66"/>
      <c r="E319" s="66"/>
      <c r="F319" s="67"/>
      <c r="G319" s="3"/>
      <c r="H319" s="2"/>
      <c r="I319" s="2"/>
      <c r="J319" s="2"/>
      <c r="K319" s="2"/>
    </row>
    <row r="320" spans="1:11" ht="12.75" customHeight="1" x14ac:dyDescent="0.2">
      <c r="A320" s="74" t="s">
        <v>22</v>
      </c>
      <c r="B320" s="75" t="s">
        <v>23</v>
      </c>
      <c r="C320" s="75" t="s">
        <v>13</v>
      </c>
      <c r="D320" s="76" t="s">
        <v>24</v>
      </c>
      <c r="E320" s="76" t="s">
        <v>25</v>
      </c>
      <c r="F320" s="77" t="s">
        <v>209</v>
      </c>
      <c r="G320" s="3"/>
      <c r="H320" s="2"/>
      <c r="I320" s="2"/>
      <c r="J320" s="2"/>
      <c r="K320" s="2"/>
    </row>
    <row r="321" spans="1:11" ht="12.75" customHeight="1" x14ac:dyDescent="0.2">
      <c r="A321" s="227" t="s">
        <v>210</v>
      </c>
      <c r="B321" s="228" t="s">
        <v>7</v>
      </c>
      <c r="C321" s="229">
        <f>'4.BDI'!C20*100</f>
        <v>27.97</v>
      </c>
      <c r="D321" s="230">
        <f>+F317</f>
        <v>0</v>
      </c>
      <c r="E321" s="230">
        <f>C321*D321/100</f>
        <v>0</v>
      </c>
      <c r="F321" s="69"/>
      <c r="G321" s="3"/>
      <c r="H321" s="2"/>
      <c r="I321" s="2"/>
      <c r="J321" s="2"/>
      <c r="K321" s="2"/>
    </row>
    <row r="322" spans="1:11" ht="12.75" customHeight="1" x14ac:dyDescent="0.2">
      <c r="A322" s="143" t="s">
        <v>211</v>
      </c>
      <c r="B322" s="135"/>
      <c r="C322" s="135"/>
      <c r="D322" s="144"/>
      <c r="E322" s="231"/>
      <c r="F322" s="136">
        <f>E321</f>
        <v>0</v>
      </c>
      <c r="G322" s="3"/>
      <c r="H322" s="2"/>
      <c r="I322" s="2"/>
      <c r="J322" s="2"/>
      <c r="K322" s="2"/>
    </row>
    <row r="323" spans="1:11" ht="14.25" thickTop="1" thickBot="1" x14ac:dyDescent="0.25">
      <c r="A323" s="471" t="s">
        <v>400</v>
      </c>
      <c r="B323" s="472"/>
      <c r="C323" s="472"/>
      <c r="D323" s="473"/>
      <c r="E323" s="473"/>
      <c r="F323" s="474" t="s">
        <v>36</v>
      </c>
      <c r="G323" s="3"/>
      <c r="H323" s="2"/>
      <c r="I323" s="2"/>
      <c r="J323" s="2"/>
      <c r="K323" s="2"/>
    </row>
    <row r="324" spans="1:11" s="357" customFormat="1" ht="17.25" customHeight="1" thickBot="1" x14ac:dyDescent="0.25">
      <c r="A324" s="476" t="s">
        <v>398</v>
      </c>
      <c r="B324" s="477"/>
      <c r="C324" s="477"/>
      <c r="D324" s="477"/>
      <c r="E324" s="478"/>
      <c r="F324" s="374"/>
      <c r="H324" s="356"/>
      <c r="I324" s="356"/>
      <c r="J324" s="356"/>
    </row>
    <row r="325" spans="1:11" ht="11.25" customHeight="1" thickBot="1" x14ac:dyDescent="0.25">
      <c r="A325" s="476" t="s">
        <v>399</v>
      </c>
      <c r="B325" s="477"/>
      <c r="C325" s="477"/>
      <c r="D325" s="477"/>
      <c r="E325" s="478"/>
      <c r="F325" s="374"/>
      <c r="G325" s="3"/>
      <c r="H325" s="2"/>
      <c r="I325" s="2"/>
      <c r="J325" s="2"/>
      <c r="K325" s="2"/>
    </row>
    <row r="326" spans="1:11" ht="12.75" customHeight="1" thickTop="1" thickBot="1" x14ac:dyDescent="0.25">
      <c r="A326" s="232" t="s">
        <v>212</v>
      </c>
      <c r="B326" s="233"/>
      <c r="C326" s="233"/>
      <c r="D326" s="234"/>
      <c r="E326" s="234"/>
      <c r="F326" s="235">
        <f>F317+F322+F325+F324</f>
        <v>0</v>
      </c>
      <c r="G326" s="3"/>
      <c r="H326" s="152"/>
      <c r="I326" s="2"/>
      <c r="J326" s="2"/>
      <c r="K326" s="2"/>
    </row>
    <row r="327" spans="1:11" ht="12" customHeight="1" x14ac:dyDescent="0.2">
      <c r="A327" s="1"/>
      <c r="B327" s="1"/>
      <c r="C327" s="1"/>
      <c r="D327" s="236"/>
      <c r="E327" s="236"/>
      <c r="F327" s="236"/>
      <c r="G327" s="3"/>
      <c r="H327" s="2"/>
      <c r="I327" s="2"/>
      <c r="J327" s="2"/>
      <c r="K327" s="2"/>
    </row>
    <row r="328" spans="1:11" ht="12.75" customHeight="1" x14ac:dyDescent="0.2">
      <c r="A328" s="2"/>
      <c r="B328" s="2"/>
      <c r="C328" s="2"/>
      <c r="D328" s="3"/>
      <c r="E328" s="3"/>
      <c r="F328" s="3"/>
      <c r="G328" s="3"/>
      <c r="H328" s="2"/>
      <c r="I328" s="2"/>
      <c r="J328" s="2"/>
      <c r="K328" s="2"/>
    </row>
    <row r="329" spans="1:11" ht="12" customHeight="1" x14ac:dyDescent="0.2">
      <c r="A329" s="22"/>
      <c r="B329" s="22"/>
      <c r="C329" s="22"/>
      <c r="D329" s="21"/>
      <c r="E329" s="21"/>
      <c r="F329" s="21"/>
      <c r="G329" s="3"/>
      <c r="H329" s="2"/>
      <c r="I329" s="2"/>
      <c r="J329" s="2"/>
      <c r="K329" s="2"/>
    </row>
    <row r="330" spans="1:11" ht="9.75" customHeight="1" x14ac:dyDescent="0.2">
      <c r="A330" s="236"/>
      <c r="B330" s="3"/>
      <c r="C330" s="3"/>
      <c r="D330" s="3"/>
      <c r="E330" s="3"/>
      <c r="F330" s="3"/>
      <c r="G330" s="3"/>
      <c r="H330" s="2"/>
      <c r="I330" s="2"/>
      <c r="J330" s="2"/>
      <c r="K330" s="2"/>
    </row>
    <row r="331" spans="1:11" ht="9.75" customHeight="1" x14ac:dyDescent="0.2">
      <c r="A331" s="236"/>
      <c r="B331" s="3"/>
      <c r="C331" s="3"/>
      <c r="D331" s="3"/>
      <c r="E331" s="3"/>
      <c r="F331" s="3"/>
      <c r="G331" s="3"/>
      <c r="H331" s="2"/>
      <c r="I331" s="2"/>
      <c r="J331" s="2"/>
      <c r="K331" s="2"/>
    </row>
    <row r="332" spans="1:11" ht="9.75" customHeight="1" x14ac:dyDescent="0.2">
      <c r="A332" s="236"/>
      <c r="B332" s="3"/>
      <c r="C332" s="3"/>
      <c r="D332" s="3"/>
      <c r="E332" s="3"/>
      <c r="F332" s="3"/>
      <c r="G332" s="3"/>
      <c r="H332" s="2"/>
      <c r="I332" s="2"/>
      <c r="J332" s="2"/>
      <c r="K332" s="2"/>
    </row>
    <row r="333" spans="1:11" ht="12.75" customHeight="1" x14ac:dyDescent="0.2">
      <c r="A333" s="2"/>
      <c r="B333" s="2"/>
      <c r="C333" s="2"/>
      <c r="D333" s="3"/>
      <c r="E333" s="3"/>
      <c r="F333" s="3"/>
      <c r="G333" s="3"/>
      <c r="H333" s="2"/>
      <c r="I333" s="2"/>
      <c r="J333" s="2"/>
      <c r="K333" s="2"/>
    </row>
    <row r="334" spans="1:11" ht="12.75" customHeight="1" x14ac:dyDescent="0.2">
      <c r="A334" s="2"/>
      <c r="B334" s="2"/>
      <c r="C334" s="2"/>
      <c r="D334" s="3"/>
      <c r="E334" s="3"/>
      <c r="F334" s="3"/>
      <c r="G334" s="3"/>
      <c r="H334" s="2"/>
      <c r="I334" s="2"/>
      <c r="J334" s="2"/>
      <c r="K334" s="2"/>
    </row>
    <row r="335" spans="1:11" ht="12.75" customHeight="1" x14ac:dyDescent="0.2">
      <c r="A335" s="2"/>
      <c r="B335" s="2"/>
      <c r="C335" s="2"/>
      <c r="D335" s="3"/>
      <c r="E335" s="3"/>
      <c r="F335" s="3"/>
      <c r="G335" s="3"/>
      <c r="H335" s="2"/>
      <c r="I335" s="2"/>
      <c r="J335" s="2"/>
      <c r="K335" s="2"/>
    </row>
    <row r="336" spans="1:11" ht="12.75" customHeight="1" x14ac:dyDescent="0.2">
      <c r="A336" s="2"/>
      <c r="B336" s="2"/>
      <c r="C336" s="2"/>
      <c r="D336" s="3"/>
      <c r="E336" s="3"/>
      <c r="F336" s="3"/>
      <c r="G336" s="3"/>
      <c r="H336" s="2"/>
      <c r="I336" s="2"/>
      <c r="J336" s="2"/>
      <c r="K336" s="2"/>
    </row>
    <row r="337" spans="1:11" ht="12.75" customHeight="1" x14ac:dyDescent="0.2">
      <c r="A337" s="2"/>
      <c r="B337" s="2"/>
      <c r="C337" s="2"/>
      <c r="D337" s="3"/>
      <c r="E337" s="3"/>
      <c r="F337" s="3"/>
      <c r="G337" s="3"/>
      <c r="H337" s="2"/>
      <c r="I337" s="2"/>
      <c r="J337" s="2"/>
      <c r="K337" s="2"/>
    </row>
    <row r="338" spans="1:11" ht="12.75" customHeight="1" x14ac:dyDescent="0.2">
      <c r="A338" s="2"/>
      <c r="B338" s="2"/>
      <c r="C338" s="2"/>
      <c r="D338" s="3"/>
      <c r="E338" s="3"/>
      <c r="F338" s="3"/>
      <c r="G338" s="3"/>
      <c r="H338" s="2"/>
      <c r="I338" s="2"/>
      <c r="J338" s="2"/>
      <c r="K338" s="2"/>
    </row>
    <row r="339" spans="1:11" ht="12.75" customHeight="1" x14ac:dyDescent="0.2">
      <c r="A339" s="2"/>
      <c r="B339" s="2"/>
      <c r="C339" s="2"/>
      <c r="D339" s="3"/>
      <c r="E339" s="3"/>
      <c r="F339" s="3"/>
      <c r="G339" s="3"/>
      <c r="H339" s="2"/>
      <c r="I339" s="2"/>
      <c r="J339" s="2"/>
      <c r="K339" s="2"/>
    </row>
    <row r="340" spans="1:11" ht="12.75" customHeight="1" x14ac:dyDescent="0.2">
      <c r="A340" s="2"/>
      <c r="B340" s="2"/>
      <c r="C340" s="2"/>
      <c r="D340" s="3"/>
      <c r="E340" s="3"/>
      <c r="F340" s="3"/>
      <c r="G340" s="3"/>
      <c r="H340" s="2"/>
      <c r="I340" s="2"/>
      <c r="J340" s="2"/>
      <c r="K340" s="2"/>
    </row>
    <row r="341" spans="1:11" ht="12.75" customHeight="1" x14ac:dyDescent="0.2">
      <c r="A341" s="2"/>
      <c r="B341" s="2"/>
      <c r="C341" s="2"/>
      <c r="D341" s="3"/>
      <c r="E341" s="3"/>
      <c r="F341" s="3"/>
      <c r="G341" s="3"/>
      <c r="H341" s="2"/>
      <c r="I341" s="2"/>
      <c r="J341" s="2"/>
      <c r="K341" s="2"/>
    </row>
    <row r="342" spans="1:11" ht="12.75" customHeight="1" x14ac:dyDescent="0.2">
      <c r="A342" s="2"/>
      <c r="B342" s="2"/>
      <c r="C342" s="2"/>
      <c r="D342" s="3"/>
      <c r="E342" s="3"/>
      <c r="F342" s="3"/>
      <c r="G342" s="3"/>
      <c r="H342" s="2"/>
      <c r="I342" s="2"/>
      <c r="J342" s="2"/>
      <c r="K342" s="2"/>
    </row>
    <row r="343" spans="1:11" ht="12.75" customHeight="1" x14ac:dyDescent="0.2">
      <c r="A343" s="2"/>
      <c r="B343" s="2"/>
      <c r="C343" s="2"/>
      <c r="D343" s="3"/>
      <c r="E343" s="3"/>
      <c r="F343" s="3"/>
      <c r="G343" s="3"/>
      <c r="H343" s="2"/>
      <c r="I343" s="2"/>
      <c r="J343" s="2"/>
      <c r="K343" s="2"/>
    </row>
    <row r="344" spans="1:11" ht="12.75" customHeight="1" x14ac:dyDescent="0.2">
      <c r="A344" s="2"/>
      <c r="B344" s="2"/>
      <c r="C344" s="2"/>
      <c r="D344" s="3"/>
      <c r="E344" s="3"/>
      <c r="F344" s="3"/>
      <c r="G344" s="3"/>
      <c r="H344" s="2"/>
      <c r="I344" s="2"/>
      <c r="J344" s="2"/>
      <c r="K344" s="2"/>
    </row>
    <row r="345" spans="1:11" ht="12.75" customHeight="1" x14ac:dyDescent="0.2">
      <c r="A345" s="2"/>
      <c r="B345" s="2"/>
      <c r="C345" s="2"/>
      <c r="D345" s="3"/>
      <c r="E345" s="3"/>
      <c r="F345" s="3"/>
      <c r="G345" s="3"/>
      <c r="H345" s="2"/>
      <c r="I345" s="2"/>
      <c r="J345" s="2"/>
      <c r="K345" s="2"/>
    </row>
    <row r="346" spans="1:11" ht="12.75" customHeight="1" x14ac:dyDescent="0.2">
      <c r="A346" s="2"/>
      <c r="B346" s="2"/>
      <c r="C346" s="2"/>
      <c r="D346" s="3"/>
      <c r="E346" s="3"/>
      <c r="F346" s="3"/>
      <c r="G346" s="3"/>
      <c r="H346" s="2"/>
      <c r="I346" s="2"/>
      <c r="J346" s="2"/>
      <c r="K346" s="2"/>
    </row>
    <row r="347" spans="1:11" ht="12.75" customHeight="1" x14ac:dyDescent="0.2">
      <c r="A347" s="2"/>
      <c r="B347" s="2"/>
      <c r="C347" s="2"/>
      <c r="D347" s="3"/>
      <c r="E347" s="3"/>
      <c r="F347" s="3"/>
      <c r="G347" s="3"/>
      <c r="H347" s="2"/>
      <c r="I347" s="2"/>
      <c r="J347" s="2"/>
      <c r="K347" s="2"/>
    </row>
    <row r="348" spans="1:11" ht="12.75" customHeight="1" x14ac:dyDescent="0.2">
      <c r="A348" s="2"/>
      <c r="B348" s="2"/>
      <c r="C348" s="2"/>
      <c r="D348" s="3"/>
      <c r="E348" s="3"/>
      <c r="F348" s="3"/>
      <c r="G348" s="3"/>
      <c r="H348" s="2"/>
      <c r="I348" s="2"/>
      <c r="J348" s="2"/>
      <c r="K348" s="2"/>
    </row>
    <row r="349" spans="1:11" ht="12.75" customHeight="1" x14ac:dyDescent="0.2">
      <c r="A349" s="2"/>
      <c r="B349" s="2"/>
      <c r="C349" s="2"/>
      <c r="D349" s="3"/>
      <c r="E349" s="3"/>
      <c r="F349" s="3"/>
      <c r="G349" s="3"/>
      <c r="H349" s="2"/>
      <c r="I349" s="2"/>
      <c r="J349" s="2"/>
      <c r="K349" s="2"/>
    </row>
    <row r="350" spans="1:11" ht="12.75" customHeight="1" x14ac:dyDescent="0.2">
      <c r="A350" s="2"/>
      <c r="B350" s="2"/>
      <c r="C350" s="2"/>
      <c r="D350" s="3"/>
      <c r="E350" s="3"/>
      <c r="F350" s="3"/>
      <c r="G350" s="3"/>
      <c r="H350" s="2"/>
      <c r="I350" s="2"/>
      <c r="J350" s="2"/>
      <c r="K350" s="2"/>
    </row>
    <row r="351" spans="1:11" ht="12.75" customHeight="1" x14ac:dyDescent="0.2">
      <c r="A351" s="2"/>
      <c r="B351" s="2"/>
      <c r="C351" s="2"/>
      <c r="D351" s="3"/>
      <c r="E351" s="3"/>
      <c r="F351" s="3"/>
      <c r="G351" s="3"/>
      <c r="H351" s="2"/>
      <c r="I351" s="2"/>
      <c r="J351" s="2"/>
      <c r="K351" s="2"/>
    </row>
    <row r="352" spans="1:11" ht="12.75" customHeight="1" x14ac:dyDescent="0.2">
      <c r="A352" s="2"/>
      <c r="B352" s="2"/>
      <c r="C352" s="2"/>
      <c r="D352" s="3"/>
      <c r="E352" s="3"/>
      <c r="F352" s="3"/>
      <c r="G352" s="3"/>
      <c r="H352" s="2"/>
      <c r="I352" s="2"/>
      <c r="J352" s="2"/>
      <c r="K352" s="2"/>
    </row>
    <row r="353" spans="1:11" ht="12.75" customHeight="1" x14ac:dyDescent="0.2">
      <c r="A353" s="2"/>
      <c r="B353" s="2"/>
      <c r="C353" s="2"/>
      <c r="D353" s="3"/>
      <c r="E353" s="3"/>
      <c r="F353" s="3"/>
      <c r="G353" s="3"/>
      <c r="H353" s="2"/>
      <c r="I353" s="2"/>
      <c r="J353" s="2"/>
      <c r="K353" s="2"/>
    </row>
    <row r="354" spans="1:11" ht="12.75" customHeight="1" x14ac:dyDescent="0.2">
      <c r="A354" s="2"/>
      <c r="B354" s="2"/>
      <c r="C354" s="2"/>
      <c r="D354" s="3"/>
      <c r="E354" s="3"/>
      <c r="F354" s="3"/>
      <c r="G354" s="3"/>
      <c r="H354" s="2"/>
      <c r="I354" s="2"/>
      <c r="J354" s="2"/>
      <c r="K354" s="2"/>
    </row>
    <row r="355" spans="1:11" ht="12.75" customHeight="1" x14ac:dyDescent="0.2">
      <c r="A355" s="2"/>
      <c r="B355" s="2"/>
      <c r="C355" s="2"/>
      <c r="D355" s="3"/>
      <c r="E355" s="3"/>
      <c r="F355" s="3"/>
      <c r="G355" s="3"/>
      <c r="H355" s="2"/>
      <c r="I355" s="2"/>
      <c r="J355" s="2"/>
      <c r="K355" s="2"/>
    </row>
    <row r="356" spans="1:11" ht="12.75" customHeight="1" x14ac:dyDescent="0.2">
      <c r="A356" s="2"/>
      <c r="B356" s="2"/>
      <c r="C356" s="2"/>
      <c r="D356" s="3"/>
      <c r="E356" s="3"/>
      <c r="F356" s="3"/>
      <c r="G356" s="3"/>
      <c r="H356" s="2"/>
      <c r="I356" s="2"/>
      <c r="J356" s="2"/>
      <c r="K356" s="2"/>
    </row>
    <row r="357" spans="1:11" ht="12.75" customHeight="1" x14ac:dyDescent="0.2">
      <c r="A357" s="2"/>
      <c r="B357" s="2"/>
      <c r="C357" s="2"/>
      <c r="D357" s="3"/>
      <c r="E357" s="3"/>
      <c r="F357" s="3"/>
      <c r="G357" s="3"/>
      <c r="H357" s="2"/>
      <c r="I357" s="2"/>
      <c r="J357" s="2"/>
      <c r="K357" s="2"/>
    </row>
    <row r="358" spans="1:11" ht="12.75" customHeight="1" x14ac:dyDescent="0.2">
      <c r="A358" s="2"/>
      <c r="B358" s="2"/>
      <c r="C358" s="2"/>
      <c r="D358" s="3"/>
      <c r="E358" s="3"/>
      <c r="F358" s="3"/>
      <c r="G358" s="3"/>
      <c r="H358" s="2"/>
      <c r="I358" s="2"/>
      <c r="J358" s="2"/>
      <c r="K358" s="2"/>
    </row>
    <row r="359" spans="1:11" ht="12.75" customHeight="1" x14ac:dyDescent="0.2">
      <c r="A359" s="2"/>
      <c r="B359" s="2"/>
      <c r="C359" s="2"/>
      <c r="D359" s="3"/>
      <c r="E359" s="3"/>
      <c r="F359" s="3"/>
      <c r="G359" s="3"/>
      <c r="H359" s="2"/>
      <c r="I359" s="2"/>
      <c r="J359" s="2"/>
      <c r="K359" s="2"/>
    </row>
    <row r="360" spans="1:11" ht="12.75" customHeight="1" x14ac:dyDescent="0.2">
      <c r="A360" s="2"/>
      <c r="B360" s="2"/>
      <c r="C360" s="2"/>
      <c r="D360" s="3"/>
      <c r="E360" s="3"/>
      <c r="F360" s="3"/>
      <c r="G360" s="3"/>
      <c r="H360" s="2"/>
      <c r="I360" s="2"/>
      <c r="J360" s="2"/>
      <c r="K360" s="2"/>
    </row>
    <row r="361" spans="1:11" ht="12.75" customHeight="1" x14ac:dyDescent="0.2">
      <c r="A361" s="2"/>
      <c r="B361" s="2"/>
      <c r="C361" s="2"/>
      <c r="D361" s="3"/>
      <c r="E361" s="3"/>
      <c r="F361" s="3"/>
      <c r="G361" s="3"/>
      <c r="H361" s="2"/>
      <c r="I361" s="2"/>
      <c r="J361" s="2"/>
      <c r="K361" s="2"/>
    </row>
    <row r="362" spans="1:11" ht="9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</row>
  </sheetData>
  <mergeCells count="9">
    <mergeCell ref="A325:E325"/>
    <mergeCell ref="A324:E324"/>
    <mergeCell ref="A37:D37"/>
    <mergeCell ref="A43:D43"/>
    <mergeCell ref="A11:F11"/>
    <mergeCell ref="A12:F12"/>
    <mergeCell ref="A14:F14"/>
    <mergeCell ref="A22:C22"/>
    <mergeCell ref="A36:E36"/>
  </mergeCells>
  <hyperlinks>
    <hyperlink ref="A24" location="AbaDeprec" display=" 3.1. Depreciação "/>
    <hyperlink ref="A25" location="AbaRemun" display=" 3.2. Remuneração do Capital "/>
    <hyperlink ref="A158" location="AbaDeprec" display="3.1. Depreciação"/>
    <hyperlink ref="A192" location="AbaRemun" display="3.2. Remuneração do Capital"/>
  </hyperlinks>
  <pageMargins left="0.905555555555556" right="0.51180555555555496" top="0.74791666666666701" bottom="0.74791666666666701" header="0" footer="0"/>
  <pageSetup paperSize="9" fitToHeight="0" orientation="portrait"/>
  <headerFooter>
    <oddFooter>&amp;R&amp;P de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/>
  </sheetViews>
  <sheetFormatPr defaultColWidth="14.42578125" defaultRowHeight="15" customHeight="1" x14ac:dyDescent="0.2"/>
  <cols>
    <col min="1" max="1" width="13.5703125" customWidth="1"/>
    <col min="2" max="2" width="39.5703125" customWidth="1"/>
    <col min="3" max="3" width="14.5703125" customWidth="1"/>
    <col min="4" max="4" width="37.28515625" customWidth="1"/>
    <col min="5" max="11" width="9.140625" customWidth="1"/>
  </cols>
  <sheetData>
    <row r="1" spans="1:11" ht="12.75" customHeight="1" x14ac:dyDescent="0.2">
      <c r="A1" s="2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12.75" customHeight="1" x14ac:dyDescent="0.2">
      <c r="A2" s="6" t="s">
        <v>213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15" customHeight="1" x14ac:dyDescent="0.2">
      <c r="A3" s="2"/>
      <c r="B3" s="6"/>
      <c r="C3" s="6"/>
      <c r="D3" s="6"/>
      <c r="E3" s="6"/>
      <c r="F3" s="6"/>
      <c r="G3" s="3"/>
      <c r="H3" s="2"/>
      <c r="I3" s="2"/>
      <c r="J3" s="2"/>
      <c r="K3" s="2"/>
    </row>
    <row r="4" spans="1:11" ht="15" customHeight="1" x14ac:dyDescent="0.2">
      <c r="A4" s="4"/>
      <c r="B4" s="6"/>
      <c r="C4" s="6"/>
      <c r="D4" s="6"/>
      <c r="E4" s="6"/>
      <c r="F4" s="6"/>
      <c r="G4" s="3"/>
      <c r="H4" s="2"/>
      <c r="I4" s="2"/>
      <c r="J4" s="2"/>
      <c r="K4" s="2"/>
    </row>
    <row r="5" spans="1:11" ht="16.5" customHeight="1" x14ac:dyDescent="0.2">
      <c r="A5" s="4" t="s">
        <v>1</v>
      </c>
      <c r="B5" s="6"/>
      <c r="C5" s="6"/>
      <c r="D5" s="3"/>
      <c r="E5" s="3"/>
      <c r="F5" s="3"/>
      <c r="G5" s="3"/>
      <c r="H5" s="2"/>
      <c r="I5" s="2"/>
      <c r="J5" s="2"/>
      <c r="K5" s="2"/>
    </row>
    <row r="6" spans="1:11" ht="12.75" customHeight="1" x14ac:dyDescent="0.2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</row>
    <row r="7" spans="1:11" ht="12.75" customHeight="1" x14ac:dyDescent="0.2">
      <c r="A7" s="495" t="s">
        <v>214</v>
      </c>
      <c r="B7" s="496"/>
      <c r="C7" s="497"/>
      <c r="D7" s="237"/>
      <c r="E7" s="237"/>
      <c r="F7" s="237"/>
      <c r="G7" s="142"/>
      <c r="H7" s="142"/>
      <c r="I7" s="142"/>
      <c r="J7" s="142"/>
      <c r="K7" s="142"/>
    </row>
    <row r="8" spans="1:11" ht="12.75" customHeight="1" x14ac:dyDescent="0.2">
      <c r="A8" s="238" t="s">
        <v>215</v>
      </c>
      <c r="B8" s="239" t="s">
        <v>216</v>
      </c>
      <c r="C8" s="240" t="s">
        <v>217</v>
      </c>
      <c r="D8" s="241"/>
      <c r="E8" s="142"/>
      <c r="F8" s="142"/>
      <c r="G8" s="142"/>
      <c r="H8" s="142"/>
      <c r="I8" s="142"/>
      <c r="J8" s="142"/>
      <c r="K8" s="142"/>
    </row>
    <row r="9" spans="1:11" ht="12.75" customHeight="1" x14ac:dyDescent="0.2">
      <c r="A9" s="238" t="s">
        <v>218</v>
      </c>
      <c r="B9" s="239" t="s">
        <v>219</v>
      </c>
      <c r="C9" s="242">
        <v>0.2</v>
      </c>
      <c r="D9" s="241"/>
      <c r="E9" s="142"/>
      <c r="F9" s="142"/>
      <c r="G9" s="142"/>
      <c r="H9" s="142"/>
      <c r="I9" s="142"/>
      <c r="J9" s="142"/>
      <c r="K9" s="142"/>
    </row>
    <row r="10" spans="1:11" ht="12.75" customHeight="1" x14ac:dyDescent="0.2">
      <c r="A10" s="238" t="s">
        <v>220</v>
      </c>
      <c r="B10" s="239" t="s">
        <v>221</v>
      </c>
      <c r="C10" s="242">
        <v>1.4999999999999999E-2</v>
      </c>
      <c r="D10" s="241"/>
      <c r="E10" s="142"/>
      <c r="F10" s="142"/>
      <c r="G10" s="142"/>
      <c r="H10" s="142"/>
      <c r="I10" s="142"/>
      <c r="J10" s="142"/>
      <c r="K10" s="142"/>
    </row>
    <row r="11" spans="1:11" ht="12.75" customHeight="1" x14ac:dyDescent="0.2">
      <c r="A11" s="238" t="s">
        <v>222</v>
      </c>
      <c r="B11" s="239" t="s">
        <v>223</v>
      </c>
      <c r="C11" s="242">
        <v>0.01</v>
      </c>
      <c r="D11" s="241"/>
      <c r="E11" s="142"/>
      <c r="F11" s="142"/>
      <c r="G11" s="142"/>
      <c r="H11" s="142"/>
      <c r="I11" s="142"/>
      <c r="J11" s="142"/>
      <c r="K11" s="142"/>
    </row>
    <row r="12" spans="1:11" ht="12.75" customHeight="1" x14ac:dyDescent="0.2">
      <c r="A12" s="238" t="s">
        <v>224</v>
      </c>
      <c r="B12" s="239" t="s">
        <v>225</v>
      </c>
      <c r="C12" s="242">
        <v>2E-3</v>
      </c>
      <c r="D12" s="241"/>
      <c r="E12" s="142"/>
      <c r="F12" s="142"/>
      <c r="G12" s="142"/>
      <c r="H12" s="142"/>
      <c r="I12" s="142"/>
      <c r="J12" s="142"/>
      <c r="K12" s="142"/>
    </row>
    <row r="13" spans="1:11" ht="12.75" customHeight="1" x14ac:dyDescent="0.2">
      <c r="A13" s="238" t="s">
        <v>226</v>
      </c>
      <c r="B13" s="239" t="s">
        <v>227</v>
      </c>
      <c r="C13" s="242">
        <v>6.0000000000000001E-3</v>
      </c>
      <c r="D13" s="241"/>
      <c r="E13" s="142"/>
      <c r="F13" s="142"/>
      <c r="G13" s="142"/>
      <c r="H13" s="142"/>
      <c r="I13" s="142"/>
      <c r="J13" s="142"/>
      <c r="K13" s="142"/>
    </row>
    <row r="14" spans="1:11" ht="12.75" customHeight="1" x14ac:dyDescent="0.2">
      <c r="A14" s="238" t="s">
        <v>228</v>
      </c>
      <c r="B14" s="239" t="s">
        <v>229</v>
      </c>
      <c r="C14" s="242">
        <v>2.5000000000000001E-2</v>
      </c>
      <c r="D14" s="241"/>
      <c r="E14" s="142"/>
      <c r="F14" s="142"/>
      <c r="G14" s="142"/>
      <c r="H14" s="142"/>
      <c r="I14" s="142"/>
      <c r="J14" s="142"/>
      <c r="K14" s="142"/>
    </row>
    <row r="15" spans="1:11" ht="12.75" customHeight="1" x14ac:dyDescent="0.2">
      <c r="A15" s="238" t="s">
        <v>230</v>
      </c>
      <c r="B15" s="239" t="s">
        <v>231</v>
      </c>
      <c r="C15" s="242">
        <v>0.03</v>
      </c>
      <c r="D15" s="241"/>
      <c r="E15" s="142"/>
      <c r="F15" s="142"/>
      <c r="G15" s="142"/>
      <c r="H15" s="142"/>
      <c r="I15" s="142"/>
      <c r="J15" s="142"/>
      <c r="K15" s="142"/>
    </row>
    <row r="16" spans="1:11" ht="12.75" customHeight="1" x14ac:dyDescent="0.2">
      <c r="A16" s="238" t="s">
        <v>232</v>
      </c>
      <c r="B16" s="239" t="s">
        <v>233</v>
      </c>
      <c r="C16" s="242">
        <v>0.08</v>
      </c>
      <c r="D16" s="241"/>
      <c r="E16" s="142"/>
      <c r="F16" s="142"/>
      <c r="G16" s="142"/>
      <c r="H16" s="142"/>
      <c r="I16" s="142"/>
      <c r="J16" s="142"/>
      <c r="K16" s="142"/>
    </row>
    <row r="17" spans="1:11" ht="12.75" customHeight="1" x14ac:dyDescent="0.2">
      <c r="A17" s="238" t="s">
        <v>234</v>
      </c>
      <c r="B17" s="243" t="s">
        <v>235</v>
      </c>
      <c r="C17" s="244">
        <f>SUM(C9:C16)</f>
        <v>0.36800000000000005</v>
      </c>
      <c r="D17" s="241"/>
      <c r="E17" s="142"/>
      <c r="F17" s="142"/>
      <c r="G17" s="142"/>
      <c r="H17" s="142"/>
      <c r="I17" s="142"/>
      <c r="J17" s="142"/>
      <c r="K17" s="142"/>
    </row>
    <row r="18" spans="1:11" ht="12.75" customHeight="1" x14ac:dyDescent="0.2">
      <c r="A18" s="245"/>
      <c r="B18" s="246"/>
      <c r="C18" s="247"/>
      <c r="D18" s="241"/>
      <c r="E18" s="142"/>
      <c r="F18" s="142"/>
      <c r="G18" s="142"/>
      <c r="H18" s="142"/>
      <c r="I18" s="142"/>
      <c r="J18" s="142"/>
      <c r="K18" s="142"/>
    </row>
    <row r="19" spans="1:11" ht="12.75" customHeight="1" x14ac:dyDescent="0.2">
      <c r="A19" s="238" t="s">
        <v>236</v>
      </c>
      <c r="B19" s="239" t="s">
        <v>237</v>
      </c>
      <c r="C19" s="242">
        <f>ROUND(IF('3.CAGED'!C28&gt;24,(1-12/'3.CAGED'!C28)*0.1111,0.1111-C28),4)</f>
        <v>4.7699999999999999E-2</v>
      </c>
      <c r="D19" s="241"/>
      <c r="E19" s="142"/>
      <c r="F19" s="142"/>
      <c r="G19" s="142"/>
      <c r="H19" s="142"/>
      <c r="I19" s="142"/>
      <c r="J19" s="142"/>
      <c r="K19" s="142"/>
    </row>
    <row r="20" spans="1:11" ht="12.75" customHeight="1" x14ac:dyDescent="0.2">
      <c r="A20" s="238" t="s">
        <v>238</v>
      </c>
      <c r="B20" s="239" t="s">
        <v>239</v>
      </c>
      <c r="C20" s="242">
        <f>ROUND('3.CAGED'!C32/'3.CAGED'!C29,4)</f>
        <v>8.3299999999999999E-2</v>
      </c>
      <c r="D20" s="241"/>
      <c r="E20" s="142"/>
      <c r="F20" s="142"/>
      <c r="G20" s="142"/>
      <c r="H20" s="142"/>
      <c r="I20" s="142"/>
      <c r="J20" s="142"/>
      <c r="K20" s="142"/>
    </row>
    <row r="21" spans="1:11" ht="12.75" customHeight="1" x14ac:dyDescent="0.2">
      <c r="A21" s="238" t="s">
        <v>240</v>
      </c>
      <c r="B21" s="239" t="s">
        <v>241</v>
      </c>
      <c r="C21" s="242">
        <v>5.9999999999999995E-4</v>
      </c>
      <c r="D21" s="241"/>
      <c r="E21" s="142"/>
      <c r="F21" s="142"/>
      <c r="G21" s="142"/>
      <c r="H21" s="142"/>
      <c r="I21" s="142"/>
      <c r="J21" s="142"/>
      <c r="K21" s="142"/>
    </row>
    <row r="22" spans="1:11" ht="12.75" customHeight="1" x14ac:dyDescent="0.2">
      <c r="A22" s="238" t="s">
        <v>242</v>
      </c>
      <c r="B22" s="239" t="s">
        <v>243</v>
      </c>
      <c r="C22" s="242">
        <v>8.2000000000000007E-3</v>
      </c>
      <c r="D22" s="241"/>
      <c r="E22" s="142"/>
      <c r="F22" s="142"/>
      <c r="G22" s="142"/>
      <c r="H22" s="142"/>
      <c r="I22" s="142"/>
      <c r="J22" s="142"/>
      <c r="K22" s="142"/>
    </row>
    <row r="23" spans="1:11" ht="12.75" customHeight="1" x14ac:dyDescent="0.2">
      <c r="A23" s="238" t="s">
        <v>244</v>
      </c>
      <c r="B23" s="239" t="s">
        <v>245</v>
      </c>
      <c r="C23" s="242">
        <v>3.0999999999999999E-3</v>
      </c>
      <c r="D23" s="241"/>
      <c r="E23" s="142"/>
      <c r="F23" s="142"/>
      <c r="G23" s="142"/>
      <c r="H23" s="142"/>
      <c r="I23" s="142"/>
      <c r="J23" s="142"/>
      <c r="K23" s="142"/>
    </row>
    <row r="24" spans="1:11" ht="12.75" customHeight="1" x14ac:dyDescent="0.2">
      <c r="A24" s="238" t="s">
        <v>246</v>
      </c>
      <c r="B24" s="239" t="s">
        <v>247</v>
      </c>
      <c r="C24" s="242">
        <v>1.66E-2</v>
      </c>
      <c r="D24" s="241"/>
      <c r="E24" s="142"/>
      <c r="F24" s="142"/>
      <c r="G24" s="142"/>
      <c r="H24" s="142"/>
      <c r="I24" s="142"/>
      <c r="J24" s="142"/>
      <c r="K24" s="142"/>
    </row>
    <row r="25" spans="1:11" ht="12.75" customHeight="1" x14ac:dyDescent="0.2">
      <c r="A25" s="238" t="s">
        <v>248</v>
      </c>
      <c r="B25" s="243" t="s">
        <v>249</v>
      </c>
      <c r="C25" s="244">
        <f>SUM(C19:C24)</f>
        <v>0.1595</v>
      </c>
      <c r="D25" s="248"/>
      <c r="E25" s="142"/>
      <c r="F25" s="142"/>
      <c r="G25" s="142"/>
      <c r="H25" s="142"/>
      <c r="I25" s="142"/>
      <c r="J25" s="142"/>
      <c r="K25" s="142"/>
    </row>
    <row r="26" spans="1:11" ht="12.75" customHeight="1" x14ac:dyDescent="0.2">
      <c r="A26" s="245"/>
      <c r="B26" s="246"/>
      <c r="C26" s="247"/>
      <c r="D26" s="248"/>
      <c r="E26" s="142"/>
      <c r="F26" s="142"/>
      <c r="G26" s="142"/>
      <c r="H26" s="142"/>
      <c r="I26" s="142"/>
      <c r="J26" s="142"/>
      <c r="K26" s="142"/>
    </row>
    <row r="27" spans="1:11" ht="12.75" customHeight="1" x14ac:dyDescent="0.2">
      <c r="A27" s="238" t="s">
        <v>250</v>
      </c>
      <c r="B27" s="239" t="s">
        <v>251</v>
      </c>
      <c r="C27" s="242">
        <f>ROUND(('3.CAGED'!C33) *'3.CAGED'!C26/'3.CAGED'!C29,4)</f>
        <v>1.49E-2</v>
      </c>
      <c r="D27" s="241"/>
      <c r="E27" s="249"/>
      <c r="F27" s="142"/>
      <c r="G27" s="142"/>
      <c r="H27" s="142"/>
      <c r="I27" s="142"/>
      <c r="J27" s="142"/>
      <c r="K27" s="142"/>
    </row>
    <row r="28" spans="1:11" ht="12.75" customHeight="1" x14ac:dyDescent="0.2">
      <c r="A28" s="238" t="s">
        <v>252</v>
      </c>
      <c r="B28" s="239" t="s">
        <v>253</v>
      </c>
      <c r="C28" s="242">
        <f>ROUND(IF('3.CAGED'!C28&gt;12,12/'3.CAGED'!C28*0.1111,0.1111),4)</f>
        <v>6.3399999999999998E-2</v>
      </c>
      <c r="D28" s="241"/>
      <c r="E28" s="142"/>
      <c r="F28" s="142"/>
      <c r="G28" s="142"/>
      <c r="H28" s="250"/>
      <c r="I28" s="142"/>
      <c r="J28" s="142"/>
      <c r="K28" s="142"/>
    </row>
    <row r="29" spans="1:11" ht="12.75" customHeight="1" x14ac:dyDescent="0.2">
      <c r="A29" s="238" t="s">
        <v>254</v>
      </c>
      <c r="B29" s="239" t="s">
        <v>255</v>
      </c>
      <c r="C29" s="242">
        <f>C27*C28</f>
        <v>9.4465999999999994E-4</v>
      </c>
      <c r="D29" s="241"/>
      <c r="E29" s="249"/>
      <c r="F29" s="142"/>
      <c r="G29" s="142"/>
      <c r="H29" s="142"/>
      <c r="I29" s="142"/>
      <c r="J29" s="142"/>
      <c r="K29" s="142"/>
    </row>
    <row r="30" spans="1:11" ht="12.75" customHeight="1" x14ac:dyDescent="0.2">
      <c r="A30" s="238" t="s">
        <v>256</v>
      </c>
      <c r="B30" s="239" t="s">
        <v>257</v>
      </c>
      <c r="C30" s="242">
        <f>ROUND(('3.CAGED'!C29+'3.CAGED'!C30+'3.CAGED'!C32)/'3.CAGED'!C27*'3.CAGED'!C34*'3.CAGED'!C35*'3.CAGED'!C26/'3.CAGED'!C29,4)</f>
        <v>1.01E-2</v>
      </c>
      <c r="D30" s="241"/>
      <c r="E30" s="142"/>
      <c r="F30" s="142"/>
      <c r="G30" s="249"/>
      <c r="H30" s="142"/>
      <c r="I30" s="142"/>
      <c r="J30" s="142"/>
      <c r="K30" s="142"/>
    </row>
    <row r="31" spans="1:11" ht="12.75" customHeight="1" x14ac:dyDescent="0.2">
      <c r="A31" s="238" t="s">
        <v>258</v>
      </c>
      <c r="B31" s="239" t="s">
        <v>259</v>
      </c>
      <c r="C31" s="242">
        <f>ROUND(('3.CAGED'!C31/'3.CAGED'!C29)*'3.CAGED'!C26/12,4)</f>
        <v>1.1000000000000001E-3</v>
      </c>
      <c r="D31" s="241"/>
      <c r="E31" s="142"/>
      <c r="F31" s="142"/>
      <c r="G31" s="142"/>
      <c r="H31" s="142"/>
      <c r="I31" s="142"/>
      <c r="J31" s="142"/>
      <c r="K31" s="142"/>
    </row>
    <row r="32" spans="1:11" ht="12.75" customHeight="1" x14ac:dyDescent="0.2">
      <c r="A32" s="238" t="s">
        <v>260</v>
      </c>
      <c r="B32" s="243" t="s">
        <v>261</v>
      </c>
      <c r="C32" s="244">
        <f>SUM(C27:C31)</f>
        <v>9.0444659999999996E-2</v>
      </c>
      <c r="D32" s="248"/>
      <c r="E32" s="142"/>
      <c r="F32" s="142"/>
      <c r="G32" s="142"/>
      <c r="H32" s="142"/>
      <c r="I32" s="142"/>
      <c r="J32" s="142"/>
      <c r="K32" s="142"/>
    </row>
    <row r="33" spans="1:11" ht="12.75" customHeight="1" x14ac:dyDescent="0.2">
      <c r="A33" s="245"/>
      <c r="B33" s="246"/>
      <c r="C33" s="247"/>
      <c r="D33" s="248"/>
      <c r="E33" s="142"/>
      <c r="F33" s="142"/>
      <c r="G33" s="142"/>
      <c r="H33" s="142"/>
      <c r="I33" s="142"/>
      <c r="J33" s="142"/>
      <c r="K33" s="142"/>
    </row>
    <row r="34" spans="1:11" ht="12.75" customHeight="1" x14ac:dyDescent="0.2">
      <c r="A34" s="238" t="s">
        <v>262</v>
      </c>
      <c r="B34" s="239" t="s">
        <v>263</v>
      </c>
      <c r="C34" s="242">
        <f>ROUND(C17*C25,4)</f>
        <v>5.8700000000000002E-2</v>
      </c>
      <c r="D34" s="241"/>
      <c r="E34" s="142"/>
      <c r="F34" s="142"/>
      <c r="G34" s="142"/>
      <c r="H34" s="142"/>
      <c r="I34" s="142"/>
      <c r="J34" s="142"/>
      <c r="K34" s="142"/>
    </row>
    <row r="35" spans="1:11" ht="12.75" customHeight="1" x14ac:dyDescent="0.2">
      <c r="A35" s="238" t="s">
        <v>264</v>
      </c>
      <c r="B35" s="251" t="s">
        <v>265</v>
      </c>
      <c r="C35" s="242">
        <f>ROUND((C27*C16),4)</f>
        <v>1.1999999999999999E-3</v>
      </c>
      <c r="D35" s="241"/>
      <c r="E35" s="142"/>
      <c r="F35" s="142"/>
      <c r="G35" s="142"/>
      <c r="H35" s="142"/>
      <c r="I35" s="142"/>
      <c r="J35" s="142"/>
      <c r="K35" s="142"/>
    </row>
    <row r="36" spans="1:11" ht="12.75" customHeight="1" x14ac:dyDescent="0.2">
      <c r="A36" s="238" t="s">
        <v>266</v>
      </c>
      <c r="B36" s="243" t="s">
        <v>267</v>
      </c>
      <c r="C36" s="244">
        <f>SUM(C34:C35)</f>
        <v>5.9900000000000002E-2</v>
      </c>
      <c r="D36" s="248"/>
      <c r="E36" s="142"/>
      <c r="F36" s="142"/>
      <c r="G36" s="142"/>
      <c r="H36" s="142"/>
      <c r="I36" s="142"/>
      <c r="J36" s="142"/>
      <c r="K36" s="142"/>
    </row>
    <row r="37" spans="1:11" ht="12.75" customHeight="1" x14ac:dyDescent="0.2">
      <c r="A37" s="252"/>
      <c r="B37" s="253" t="s">
        <v>268</v>
      </c>
      <c r="C37" s="254">
        <f>C36+C32+C25+C17</f>
        <v>0.6778446600000001</v>
      </c>
      <c r="D37" s="248"/>
      <c r="E37" s="142"/>
      <c r="F37" s="142"/>
      <c r="G37" s="142"/>
      <c r="H37" s="142"/>
      <c r="I37" s="142"/>
      <c r="J37" s="142"/>
      <c r="K37" s="142"/>
    </row>
    <row r="38" spans="1:11" ht="12.75" customHeight="1" x14ac:dyDescent="0.2">
      <c r="A38" s="241"/>
      <c r="B38" s="255"/>
      <c r="C38" s="256"/>
      <c r="D38" s="257"/>
      <c r="E38" s="142"/>
      <c r="F38" s="142"/>
      <c r="G38" s="142"/>
      <c r="H38" s="142"/>
      <c r="I38" s="142"/>
      <c r="J38" s="142"/>
      <c r="K38" s="142"/>
    </row>
    <row r="39" spans="1:11" ht="12.75" customHeight="1" x14ac:dyDescent="0.2">
      <c r="A39" s="241"/>
      <c r="B39" s="241"/>
      <c r="C39" s="258"/>
      <c r="D39" s="259"/>
      <c r="E39" s="142"/>
      <c r="F39" s="142"/>
      <c r="G39" s="142"/>
      <c r="H39" s="142"/>
      <c r="I39" s="142"/>
      <c r="J39" s="142"/>
      <c r="K39" s="142"/>
    </row>
    <row r="40" spans="1:11" ht="12.75" customHeight="1" x14ac:dyDescent="0.2">
      <c r="A40" s="241"/>
      <c r="B40" s="241"/>
      <c r="C40" s="258"/>
      <c r="D40" s="241"/>
      <c r="E40" s="142"/>
      <c r="F40" s="142"/>
      <c r="G40" s="142"/>
      <c r="H40" s="142"/>
      <c r="I40" s="142"/>
      <c r="J40" s="142"/>
      <c r="K40" s="142"/>
    </row>
    <row r="41" spans="1:11" ht="12.75" customHeight="1" x14ac:dyDescent="0.2">
      <c r="A41" s="241"/>
      <c r="B41" s="241"/>
      <c r="C41" s="258"/>
      <c r="D41" s="241"/>
      <c r="E41" s="142"/>
      <c r="F41" s="142"/>
      <c r="G41" s="142"/>
      <c r="H41" s="142"/>
      <c r="I41" s="142"/>
      <c r="J41" s="142"/>
      <c r="K41" s="142"/>
    </row>
    <row r="42" spans="1:11" ht="12.75" customHeight="1" x14ac:dyDescent="0.2">
      <c r="A42" s="241"/>
      <c r="B42" s="241"/>
      <c r="C42" s="258"/>
      <c r="D42" s="241"/>
      <c r="E42" s="142"/>
      <c r="F42" s="142"/>
      <c r="G42" s="142"/>
      <c r="H42" s="142"/>
      <c r="I42" s="142"/>
      <c r="J42" s="142"/>
      <c r="K42" s="142"/>
    </row>
    <row r="43" spans="1:11" ht="12.75" customHeight="1" x14ac:dyDescent="0.2">
      <c r="A43" s="241"/>
      <c r="B43" s="255"/>
      <c r="C43" s="256"/>
      <c r="D43" s="241"/>
      <c r="E43" s="142"/>
      <c r="F43" s="142"/>
      <c r="G43" s="142"/>
      <c r="H43" s="142"/>
      <c r="I43" s="142"/>
      <c r="J43" s="142"/>
      <c r="K43" s="142"/>
    </row>
    <row r="44" spans="1:11" ht="12.75" customHeight="1" x14ac:dyDescent="0.2">
      <c r="A44" s="248"/>
      <c r="B44" s="255"/>
      <c r="C44" s="256"/>
      <c r="D44" s="248"/>
      <c r="E44" s="142"/>
      <c r="F44" s="142"/>
      <c r="G44" s="142"/>
      <c r="H44" s="142"/>
      <c r="I44" s="142"/>
      <c r="J44" s="142"/>
      <c r="K44" s="142"/>
    </row>
    <row r="45" spans="1:11" ht="12.75" customHeight="1" x14ac:dyDescent="0.2">
      <c r="A45" s="260"/>
      <c r="B45" s="142"/>
      <c r="C45" s="142"/>
      <c r="D45" s="142"/>
      <c r="E45" s="142"/>
      <c r="F45" s="142"/>
      <c r="G45" s="142"/>
      <c r="H45" s="142"/>
      <c r="I45" s="142"/>
      <c r="J45" s="142"/>
      <c r="K45" s="142"/>
    </row>
    <row r="46" spans="1:11" ht="12.75" customHeight="1" x14ac:dyDescent="0.2">
      <c r="A46" s="261"/>
      <c r="B46" s="262"/>
      <c r="C46" s="262"/>
      <c r="D46" s="142"/>
      <c r="E46" s="142"/>
      <c r="F46" s="142"/>
      <c r="G46" s="142"/>
      <c r="H46" s="142"/>
      <c r="I46" s="142"/>
      <c r="J46" s="142"/>
      <c r="K46" s="142"/>
    </row>
    <row r="47" spans="1:11" ht="12.75" customHeight="1" x14ac:dyDescent="0.2">
      <c r="A47" s="241"/>
      <c r="B47" s="263"/>
      <c r="C47" s="262"/>
      <c r="D47" s="142"/>
      <c r="E47" s="142"/>
      <c r="F47" s="142"/>
      <c r="G47" s="142"/>
      <c r="H47" s="142"/>
      <c r="I47" s="142"/>
      <c r="J47" s="142"/>
      <c r="K47" s="142"/>
    </row>
    <row r="48" spans="1:11" ht="12.75" customHeight="1" x14ac:dyDescent="0.2">
      <c r="A48" s="241"/>
      <c r="B48" s="263"/>
      <c r="C48" s="241"/>
      <c r="D48" s="142"/>
      <c r="E48" s="142"/>
      <c r="F48" s="142"/>
      <c r="G48" s="142"/>
      <c r="H48" s="142"/>
      <c r="I48" s="142"/>
      <c r="J48" s="142"/>
      <c r="K48" s="142"/>
    </row>
    <row r="49" spans="1:11" ht="12.75" customHeight="1" x14ac:dyDescent="0.2">
      <c r="A49" s="241"/>
      <c r="B49" s="258"/>
      <c r="C49" s="262"/>
      <c r="D49" s="142"/>
      <c r="E49" s="142"/>
      <c r="F49" s="142"/>
      <c r="G49" s="142"/>
      <c r="H49" s="142"/>
      <c r="I49" s="142"/>
      <c r="J49" s="142"/>
      <c r="K49" s="142"/>
    </row>
    <row r="50" spans="1:11" ht="12.75" customHeight="1" x14ac:dyDescent="0.2">
      <c r="A50" s="241"/>
      <c r="B50" s="263"/>
      <c r="C50" s="241"/>
      <c r="D50" s="142"/>
      <c r="E50" s="142"/>
      <c r="F50" s="142"/>
      <c r="G50" s="142"/>
      <c r="H50" s="142"/>
      <c r="I50" s="142"/>
      <c r="J50" s="142"/>
      <c r="K50" s="142"/>
    </row>
    <row r="51" spans="1:11" ht="12.75" customHeight="1" x14ac:dyDescent="0.2">
      <c r="A51" s="241"/>
      <c r="B51" s="258"/>
      <c r="C51" s="262"/>
      <c r="D51" s="142"/>
      <c r="E51" s="142"/>
      <c r="F51" s="142"/>
      <c r="G51" s="142"/>
      <c r="H51" s="142"/>
      <c r="I51" s="142"/>
      <c r="J51" s="142"/>
      <c r="K51" s="142"/>
    </row>
    <row r="52" spans="1:11" ht="12.75" customHeight="1" x14ac:dyDescent="0.2">
      <c r="A52" s="241"/>
      <c r="B52" s="263"/>
      <c r="C52" s="241"/>
      <c r="D52" s="142"/>
      <c r="E52" s="142"/>
      <c r="F52" s="142"/>
      <c r="G52" s="142"/>
      <c r="H52" s="142"/>
      <c r="I52" s="142"/>
      <c r="J52" s="142"/>
      <c r="K52" s="142"/>
    </row>
    <row r="53" spans="1:11" ht="12.75" customHeight="1" x14ac:dyDescent="0.2">
      <c r="A53" s="241"/>
      <c r="B53" s="258"/>
      <c r="C53" s="262"/>
      <c r="D53" s="142"/>
      <c r="E53" s="142"/>
      <c r="F53" s="142"/>
      <c r="G53" s="142"/>
      <c r="H53" s="142"/>
      <c r="I53" s="142"/>
      <c r="J53" s="142"/>
      <c r="K53" s="142"/>
    </row>
    <row r="54" spans="1:11" ht="12.75" customHeight="1" x14ac:dyDescent="0.2">
      <c r="A54" s="241"/>
      <c r="B54" s="263"/>
      <c r="C54" s="241"/>
      <c r="D54" s="142"/>
      <c r="E54" s="142"/>
      <c r="F54" s="142"/>
      <c r="G54" s="142"/>
      <c r="H54" s="142"/>
      <c r="I54" s="142"/>
      <c r="J54" s="142"/>
      <c r="K54" s="142"/>
    </row>
    <row r="55" spans="1:11" ht="12.75" customHeight="1" x14ac:dyDescent="0.2">
      <c r="A55" s="241"/>
      <c r="B55" s="258"/>
      <c r="C55" s="262"/>
      <c r="D55" s="142"/>
      <c r="E55" s="142"/>
      <c r="F55" s="142"/>
      <c r="G55" s="142"/>
      <c r="H55" s="142"/>
      <c r="I55" s="142"/>
      <c r="J55" s="142"/>
      <c r="K55" s="142"/>
    </row>
    <row r="56" spans="1:11" ht="12.75" customHeight="1" x14ac:dyDescent="0.2">
      <c r="A56" s="260"/>
      <c r="B56" s="142"/>
      <c r="C56" s="142"/>
      <c r="D56" s="142"/>
      <c r="E56" s="142"/>
      <c r="F56" s="142"/>
      <c r="G56" s="142"/>
      <c r="H56" s="142"/>
      <c r="I56" s="142"/>
      <c r="J56" s="142"/>
      <c r="K56" s="142"/>
    </row>
    <row r="57" spans="1:11" ht="12.75" customHeight="1" x14ac:dyDescent="0.2">
      <c r="A57" s="142"/>
      <c r="B57" s="142"/>
      <c r="C57" s="142"/>
      <c r="D57" s="142"/>
      <c r="E57" s="142"/>
      <c r="F57" s="142"/>
      <c r="G57" s="142"/>
      <c r="H57" s="142"/>
      <c r="I57" s="142"/>
      <c r="J57" s="142"/>
      <c r="K57" s="142"/>
    </row>
    <row r="58" spans="1:11" ht="12.75" customHeight="1" x14ac:dyDescent="0.2">
      <c r="A58" s="142"/>
      <c r="B58" s="142"/>
      <c r="C58" s="142"/>
      <c r="D58" s="142"/>
      <c r="E58" s="142"/>
      <c r="F58" s="142"/>
      <c r="G58" s="142"/>
      <c r="H58" s="142"/>
      <c r="I58" s="142"/>
      <c r="J58" s="142"/>
      <c r="K58" s="142"/>
    </row>
    <row r="59" spans="1:11" ht="12.75" customHeight="1" x14ac:dyDescent="0.2">
      <c r="A59" s="264"/>
      <c r="B59" s="142"/>
      <c r="C59" s="142"/>
      <c r="D59" s="142"/>
      <c r="E59" s="142"/>
      <c r="F59" s="142"/>
      <c r="G59" s="142"/>
      <c r="H59" s="142"/>
      <c r="I59" s="142"/>
      <c r="J59" s="142"/>
      <c r="K59" s="142"/>
    </row>
    <row r="60" spans="1:11" ht="12.75" customHeight="1" x14ac:dyDescent="0.2">
      <c r="A60" s="142"/>
      <c r="B60" s="142"/>
      <c r="C60" s="142"/>
      <c r="D60" s="142"/>
      <c r="E60" s="142"/>
      <c r="F60" s="142"/>
      <c r="G60" s="142"/>
      <c r="H60" s="142"/>
      <c r="I60" s="142"/>
      <c r="J60" s="142"/>
      <c r="K60" s="142"/>
    </row>
    <row r="61" spans="1:11" ht="12.75" customHeight="1" x14ac:dyDescent="0.2">
      <c r="A61" s="142"/>
      <c r="B61" s="142"/>
      <c r="C61" s="142"/>
      <c r="D61" s="142"/>
      <c r="E61" s="142"/>
      <c r="F61" s="142"/>
      <c r="G61" s="142"/>
      <c r="H61" s="142"/>
      <c r="I61" s="142"/>
      <c r="J61" s="142"/>
      <c r="K61" s="142"/>
    </row>
    <row r="62" spans="1:11" ht="12.75" customHeight="1" x14ac:dyDescent="0.2">
      <c r="A62" s="142"/>
      <c r="B62" s="142"/>
      <c r="C62" s="142"/>
      <c r="D62" s="142"/>
      <c r="E62" s="142"/>
      <c r="F62" s="142"/>
      <c r="G62" s="142"/>
      <c r="H62" s="142"/>
      <c r="I62" s="142"/>
      <c r="J62" s="142"/>
      <c r="K62" s="142"/>
    </row>
    <row r="63" spans="1:11" ht="12.75" customHeight="1" x14ac:dyDescent="0.2">
      <c r="A63" s="142"/>
      <c r="B63" s="142"/>
      <c r="C63" s="142"/>
      <c r="D63" s="142"/>
      <c r="E63" s="142"/>
      <c r="F63" s="142"/>
      <c r="G63" s="142"/>
      <c r="H63" s="142"/>
      <c r="I63" s="142"/>
      <c r="J63" s="142"/>
      <c r="K63" s="142"/>
    </row>
    <row r="64" spans="1:11" ht="12.75" customHeight="1" x14ac:dyDescent="0.2">
      <c r="A64" s="142"/>
      <c r="B64" s="142"/>
      <c r="C64" s="142"/>
      <c r="D64" s="142"/>
      <c r="E64" s="142"/>
      <c r="F64" s="142"/>
      <c r="G64" s="142"/>
      <c r="H64" s="142"/>
      <c r="I64" s="142"/>
      <c r="J64" s="142"/>
      <c r="K64" s="142"/>
    </row>
    <row r="65" spans="1:11" ht="12.75" customHeight="1" x14ac:dyDescent="0.2">
      <c r="A65" s="142"/>
      <c r="B65" s="142"/>
      <c r="C65" s="142"/>
      <c r="D65" s="142"/>
      <c r="E65" s="142"/>
      <c r="F65" s="142"/>
      <c r="G65" s="142"/>
      <c r="H65" s="142"/>
      <c r="I65" s="142"/>
      <c r="J65" s="142"/>
      <c r="K65" s="142"/>
    </row>
    <row r="66" spans="1:11" ht="12.75" customHeight="1" x14ac:dyDescent="0.2">
      <c r="A66" s="142"/>
      <c r="B66" s="142"/>
      <c r="C66" s="142"/>
      <c r="D66" s="142"/>
      <c r="E66" s="142"/>
      <c r="F66" s="142"/>
      <c r="G66" s="142"/>
      <c r="H66" s="142"/>
      <c r="I66" s="142"/>
      <c r="J66" s="142"/>
      <c r="K66" s="142"/>
    </row>
    <row r="67" spans="1:11" ht="12.75" customHeight="1" x14ac:dyDescent="0.2">
      <c r="A67" s="142"/>
      <c r="B67" s="142"/>
      <c r="C67" s="142"/>
      <c r="D67" s="142"/>
      <c r="E67" s="142"/>
      <c r="F67" s="142"/>
      <c r="G67" s="142"/>
      <c r="H67" s="142"/>
      <c r="I67" s="142"/>
      <c r="J67" s="142"/>
      <c r="K67" s="142"/>
    </row>
    <row r="68" spans="1:11" ht="12.75" customHeight="1" x14ac:dyDescent="0.2">
      <c r="A68" s="142"/>
      <c r="B68" s="142"/>
      <c r="C68" s="142"/>
      <c r="D68" s="142"/>
      <c r="E68" s="142"/>
      <c r="F68" s="142"/>
      <c r="G68" s="142"/>
      <c r="H68" s="142"/>
      <c r="I68" s="142"/>
      <c r="J68" s="142"/>
      <c r="K68" s="142"/>
    </row>
    <row r="69" spans="1:11" ht="12.75" customHeight="1" x14ac:dyDescent="0.2">
      <c r="A69" s="142"/>
      <c r="B69" s="142"/>
      <c r="C69" s="142"/>
      <c r="D69" s="142"/>
      <c r="E69" s="142"/>
      <c r="F69" s="142"/>
      <c r="G69" s="142"/>
      <c r="H69" s="142"/>
      <c r="I69" s="142"/>
      <c r="J69" s="142"/>
      <c r="K69" s="142"/>
    </row>
    <row r="70" spans="1:11" ht="12.75" customHeight="1" x14ac:dyDescent="0.2">
      <c r="A70" s="142"/>
      <c r="B70" s="142"/>
      <c r="C70" s="142"/>
      <c r="D70" s="142"/>
      <c r="E70" s="142"/>
      <c r="F70" s="142"/>
      <c r="G70" s="142"/>
      <c r="H70" s="142"/>
      <c r="I70" s="142"/>
      <c r="J70" s="142"/>
      <c r="K70" s="142"/>
    </row>
    <row r="71" spans="1:11" ht="12.75" customHeight="1" x14ac:dyDescent="0.2">
      <c r="A71" s="142"/>
      <c r="B71" s="142"/>
      <c r="C71" s="142"/>
      <c r="D71" s="142"/>
      <c r="E71" s="142"/>
      <c r="F71" s="142"/>
      <c r="G71" s="142"/>
      <c r="H71" s="142"/>
      <c r="I71" s="142"/>
      <c r="J71" s="142"/>
      <c r="K71" s="142"/>
    </row>
    <row r="72" spans="1:11" ht="12.75" customHeight="1" x14ac:dyDescent="0.2">
      <c r="A72" s="142"/>
      <c r="B72" s="142"/>
      <c r="C72" s="142"/>
      <c r="D72" s="142"/>
      <c r="E72" s="142"/>
      <c r="F72" s="142"/>
      <c r="G72" s="142"/>
      <c r="H72" s="142"/>
      <c r="I72" s="142"/>
      <c r="J72" s="142"/>
      <c r="K72" s="142"/>
    </row>
    <row r="73" spans="1:11" ht="12.75" customHeight="1" x14ac:dyDescent="0.2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42"/>
    </row>
    <row r="74" spans="1:11" ht="12.75" customHeight="1" x14ac:dyDescent="0.2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42"/>
    </row>
    <row r="75" spans="1:11" ht="12.75" customHeight="1" x14ac:dyDescent="0.2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42"/>
    </row>
    <row r="76" spans="1:11" ht="12.75" customHeight="1" x14ac:dyDescent="0.2">
      <c r="A76" s="142"/>
      <c r="B76" s="142"/>
      <c r="C76" s="142"/>
      <c r="D76" s="142"/>
      <c r="E76" s="142"/>
      <c r="F76" s="142"/>
      <c r="G76" s="142"/>
      <c r="H76" s="142"/>
      <c r="I76" s="142"/>
      <c r="J76" s="142"/>
      <c r="K76" s="142"/>
    </row>
    <row r="77" spans="1:11" ht="12.75" customHeight="1" x14ac:dyDescent="0.2">
      <c r="A77" s="142"/>
      <c r="B77" s="142"/>
      <c r="C77" s="142"/>
      <c r="D77" s="142"/>
      <c r="E77" s="142"/>
      <c r="F77" s="142"/>
      <c r="G77" s="142"/>
      <c r="H77" s="142"/>
      <c r="I77" s="142"/>
      <c r="J77" s="142"/>
      <c r="K77" s="142"/>
    </row>
    <row r="78" spans="1:11" ht="12.75" customHeight="1" x14ac:dyDescent="0.2">
      <c r="A78" s="142"/>
      <c r="B78" s="142"/>
      <c r="C78" s="142"/>
      <c r="D78" s="142"/>
      <c r="E78" s="142"/>
      <c r="F78" s="142"/>
      <c r="G78" s="142"/>
      <c r="H78" s="142"/>
      <c r="I78" s="142"/>
      <c r="J78" s="142"/>
      <c r="K78" s="142"/>
    </row>
    <row r="79" spans="1:11" ht="12.75" customHeight="1" x14ac:dyDescent="0.2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</row>
    <row r="80" spans="1:11" ht="12.75" customHeight="1" x14ac:dyDescent="0.2">
      <c r="A80" s="142"/>
      <c r="B80" s="142"/>
      <c r="C80" s="142"/>
      <c r="D80" s="142"/>
      <c r="E80" s="142"/>
      <c r="F80" s="142"/>
      <c r="G80" s="142"/>
      <c r="H80" s="142"/>
      <c r="I80" s="142"/>
      <c r="J80" s="142"/>
      <c r="K80" s="142"/>
    </row>
    <row r="81" spans="1:11" ht="12.75" customHeight="1" x14ac:dyDescent="0.2">
      <c r="A81" s="142"/>
      <c r="B81" s="142"/>
      <c r="C81" s="142"/>
      <c r="D81" s="142"/>
      <c r="E81" s="142"/>
      <c r="F81" s="142"/>
      <c r="G81" s="142"/>
      <c r="H81" s="142"/>
      <c r="I81" s="142"/>
      <c r="J81" s="142"/>
      <c r="K81" s="142"/>
    </row>
    <row r="82" spans="1:11" ht="12.75" customHeight="1" x14ac:dyDescent="0.2">
      <c r="A82" s="142"/>
      <c r="B82" s="142"/>
      <c r="C82" s="142"/>
      <c r="D82" s="142"/>
      <c r="E82" s="142"/>
      <c r="F82" s="142"/>
      <c r="G82" s="142"/>
      <c r="H82" s="142"/>
      <c r="I82" s="142"/>
      <c r="J82" s="142"/>
      <c r="K82" s="142"/>
    </row>
    <row r="83" spans="1:11" ht="12.75" customHeight="1" x14ac:dyDescent="0.2">
      <c r="A83" s="142"/>
      <c r="B83" s="142"/>
      <c r="C83" s="142"/>
      <c r="D83" s="142"/>
      <c r="E83" s="142"/>
      <c r="F83" s="142"/>
      <c r="G83" s="142"/>
      <c r="H83" s="142"/>
      <c r="I83" s="142"/>
      <c r="J83" s="142"/>
      <c r="K83" s="142"/>
    </row>
    <row r="84" spans="1:11" ht="12.75" customHeight="1" x14ac:dyDescent="0.2">
      <c r="A84" s="142"/>
      <c r="B84" s="142"/>
      <c r="C84" s="142"/>
      <c r="D84" s="142"/>
      <c r="E84" s="142"/>
      <c r="F84" s="142"/>
      <c r="G84" s="142"/>
      <c r="H84" s="142"/>
      <c r="I84" s="142"/>
      <c r="J84" s="142"/>
      <c r="K84" s="142"/>
    </row>
    <row r="85" spans="1:11" ht="12.75" customHeight="1" x14ac:dyDescent="0.2">
      <c r="A85" s="142"/>
      <c r="B85" s="142"/>
      <c r="C85" s="142"/>
      <c r="D85" s="142"/>
      <c r="E85" s="142"/>
      <c r="F85" s="142"/>
      <c r="G85" s="142"/>
      <c r="H85" s="142"/>
      <c r="I85" s="142"/>
      <c r="J85" s="142"/>
      <c r="K85" s="142"/>
    </row>
    <row r="86" spans="1:11" ht="12.75" customHeight="1" x14ac:dyDescent="0.2">
      <c r="A86" s="142"/>
      <c r="B86" s="142"/>
      <c r="C86" s="142"/>
      <c r="D86" s="142"/>
      <c r="E86" s="142"/>
      <c r="F86" s="142"/>
      <c r="G86" s="142"/>
      <c r="H86" s="142"/>
      <c r="I86" s="142"/>
      <c r="J86" s="142"/>
      <c r="K86" s="142"/>
    </row>
    <row r="87" spans="1:11" ht="12.75" customHeight="1" x14ac:dyDescent="0.2">
      <c r="A87" s="142"/>
      <c r="B87" s="142"/>
      <c r="C87" s="142"/>
      <c r="D87" s="142"/>
      <c r="E87" s="142"/>
      <c r="F87" s="142"/>
      <c r="G87" s="142"/>
      <c r="H87" s="142"/>
      <c r="I87" s="142"/>
      <c r="J87" s="142"/>
      <c r="K87" s="142"/>
    </row>
    <row r="88" spans="1:11" ht="12.75" customHeight="1" x14ac:dyDescent="0.2">
      <c r="A88" s="142"/>
      <c r="B88" s="142"/>
      <c r="C88" s="142"/>
      <c r="D88" s="142"/>
      <c r="E88" s="142"/>
      <c r="F88" s="142"/>
      <c r="G88" s="142"/>
      <c r="H88" s="142"/>
      <c r="I88" s="142"/>
      <c r="J88" s="142"/>
      <c r="K88" s="142"/>
    </row>
    <row r="89" spans="1:11" ht="12.75" customHeight="1" x14ac:dyDescent="0.2">
      <c r="A89" s="142"/>
      <c r="B89" s="142"/>
      <c r="C89" s="142"/>
      <c r="D89" s="142"/>
      <c r="E89" s="142"/>
      <c r="F89" s="142"/>
      <c r="G89" s="142"/>
      <c r="H89" s="142"/>
      <c r="I89" s="142"/>
      <c r="J89" s="142"/>
      <c r="K89" s="142"/>
    </row>
    <row r="90" spans="1:11" ht="12.75" customHeight="1" x14ac:dyDescent="0.2">
      <c r="A90" s="142"/>
      <c r="B90" s="142"/>
      <c r="C90" s="142"/>
      <c r="D90" s="142"/>
      <c r="E90" s="142"/>
      <c r="F90" s="142"/>
      <c r="G90" s="142"/>
      <c r="H90" s="142"/>
      <c r="I90" s="142"/>
      <c r="J90" s="142"/>
      <c r="K90" s="142"/>
    </row>
    <row r="91" spans="1:11" ht="12.75" customHeight="1" x14ac:dyDescent="0.2">
      <c r="A91" s="142"/>
      <c r="B91" s="142"/>
      <c r="C91" s="142"/>
      <c r="D91" s="142"/>
      <c r="E91" s="142"/>
      <c r="F91" s="142"/>
      <c r="G91" s="142"/>
      <c r="H91" s="142"/>
      <c r="I91" s="142"/>
      <c r="J91" s="142"/>
      <c r="K91" s="142"/>
    </row>
    <row r="92" spans="1:11" ht="12.75" customHeight="1" x14ac:dyDescent="0.2">
      <c r="A92" s="142"/>
      <c r="B92" s="142"/>
      <c r="C92" s="142"/>
      <c r="D92" s="142"/>
      <c r="E92" s="142"/>
      <c r="F92" s="142"/>
      <c r="G92" s="142"/>
      <c r="H92" s="142"/>
      <c r="I92" s="142"/>
      <c r="J92" s="142"/>
      <c r="K92" s="142"/>
    </row>
    <row r="93" spans="1:11" ht="12.75" customHeight="1" x14ac:dyDescent="0.2">
      <c r="A93" s="142"/>
      <c r="B93" s="142"/>
      <c r="C93" s="142"/>
      <c r="D93" s="142"/>
      <c r="E93" s="142"/>
      <c r="F93" s="142"/>
      <c r="G93" s="142"/>
      <c r="H93" s="142"/>
      <c r="I93" s="142"/>
      <c r="J93" s="142"/>
      <c r="K93" s="142"/>
    </row>
    <row r="94" spans="1:11" ht="12.75" customHeight="1" x14ac:dyDescent="0.2">
      <c r="A94" s="142"/>
      <c r="B94" s="142"/>
      <c r="C94" s="142"/>
      <c r="D94" s="142"/>
      <c r="E94" s="142"/>
      <c r="F94" s="142"/>
      <c r="G94" s="142"/>
      <c r="H94" s="142"/>
      <c r="I94" s="142"/>
      <c r="J94" s="142"/>
      <c r="K94" s="142"/>
    </row>
    <row r="95" spans="1:11" ht="12.75" customHeight="1" x14ac:dyDescent="0.2">
      <c r="A95" s="142"/>
      <c r="B95" s="142"/>
      <c r="C95" s="142"/>
      <c r="D95" s="142"/>
      <c r="E95" s="142"/>
      <c r="F95" s="142"/>
      <c r="G95" s="142"/>
      <c r="H95" s="142"/>
      <c r="I95" s="142"/>
      <c r="J95" s="142"/>
      <c r="K95" s="142"/>
    </row>
    <row r="96" spans="1:11" ht="12.75" customHeight="1" x14ac:dyDescent="0.2">
      <c r="A96" s="142"/>
      <c r="B96" s="142"/>
      <c r="C96" s="142"/>
      <c r="D96" s="142"/>
      <c r="E96" s="142"/>
      <c r="F96" s="142"/>
      <c r="G96" s="142"/>
      <c r="H96" s="142"/>
      <c r="I96" s="142"/>
      <c r="J96" s="142"/>
      <c r="K96" s="142"/>
    </row>
    <row r="97" spans="1:11" ht="12.75" customHeight="1" x14ac:dyDescent="0.2">
      <c r="A97" s="142"/>
      <c r="B97" s="142"/>
      <c r="C97" s="142"/>
      <c r="D97" s="142"/>
      <c r="E97" s="142"/>
      <c r="F97" s="142"/>
      <c r="G97" s="142"/>
      <c r="H97" s="142"/>
      <c r="I97" s="142"/>
      <c r="J97" s="142"/>
      <c r="K97" s="142"/>
    </row>
    <row r="98" spans="1:11" ht="12.75" customHeight="1" x14ac:dyDescent="0.2">
      <c r="A98" s="142"/>
      <c r="B98" s="142"/>
      <c r="C98" s="142"/>
      <c r="D98" s="142"/>
      <c r="E98" s="142"/>
      <c r="F98" s="142"/>
      <c r="G98" s="142"/>
      <c r="H98" s="142"/>
      <c r="I98" s="142"/>
      <c r="J98" s="142"/>
      <c r="K98" s="142"/>
    </row>
    <row r="99" spans="1:11" ht="12.75" customHeight="1" x14ac:dyDescent="0.2">
      <c r="A99" s="142"/>
      <c r="B99" s="142"/>
      <c r="C99" s="142"/>
      <c r="D99" s="142"/>
      <c r="E99" s="142"/>
      <c r="F99" s="142"/>
      <c r="G99" s="142"/>
      <c r="H99" s="142"/>
      <c r="I99" s="142"/>
      <c r="J99" s="142"/>
      <c r="K99" s="142"/>
    </row>
    <row r="100" spans="1:11" ht="12.75" customHeight="1" x14ac:dyDescent="0.2">
      <c r="A100" s="142"/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</row>
  </sheetData>
  <mergeCells count="1">
    <mergeCell ref="A7:C7"/>
  </mergeCells>
  <pageMargins left="0.905555555555556" right="0.51180555555555496" top="0.74791666666666701" bottom="0.74791666666666701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/>
  </sheetViews>
  <sheetFormatPr defaultColWidth="14.42578125" defaultRowHeight="15" customHeight="1" x14ac:dyDescent="0.2"/>
  <cols>
    <col min="1" max="1" width="8.5703125" customWidth="1"/>
    <col min="2" max="2" width="67.140625" customWidth="1"/>
    <col min="3" max="3" width="13.7109375" customWidth="1"/>
    <col min="4" max="4" width="10.28515625" customWidth="1"/>
    <col min="5" max="5" width="13.7109375" customWidth="1"/>
    <col min="6" max="11" width="9.140625" customWidth="1"/>
  </cols>
  <sheetData>
    <row r="1" spans="1:11" ht="12.75" customHeight="1" x14ac:dyDescent="0.2">
      <c r="A1" s="265" t="s">
        <v>269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12.75" customHeight="1" x14ac:dyDescent="0.2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12.75" customHeight="1" x14ac:dyDescent="0.2">
      <c r="A3" s="266" t="s">
        <v>270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ht="12.75" customHeight="1" x14ac:dyDescent="0.2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1" ht="12.75" customHeight="1" x14ac:dyDescent="0.2">
      <c r="A5" s="266" t="s">
        <v>271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</row>
    <row r="6" spans="1:11" ht="12.75" customHeight="1" x14ac:dyDescent="0.2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</row>
    <row r="7" spans="1:11" ht="12.75" customHeight="1" x14ac:dyDescent="0.25">
      <c r="A7" s="142"/>
      <c r="B7" s="498" t="s">
        <v>272</v>
      </c>
      <c r="C7" s="497"/>
      <c r="D7" s="142"/>
      <c r="E7" s="142"/>
      <c r="F7" s="142"/>
      <c r="G7" s="142"/>
      <c r="H7" s="142"/>
      <c r="I7" s="142"/>
      <c r="J7" s="142"/>
      <c r="K7" s="142"/>
    </row>
    <row r="8" spans="1:11" ht="12.75" customHeight="1" x14ac:dyDescent="0.25">
      <c r="A8" s="142"/>
      <c r="B8" s="267" t="s">
        <v>273</v>
      </c>
      <c r="C8" s="268"/>
      <c r="D8" s="142"/>
      <c r="E8" s="142"/>
      <c r="F8" s="142"/>
      <c r="G8" s="142"/>
      <c r="H8" s="142"/>
      <c r="I8" s="142"/>
      <c r="J8" s="142"/>
      <c r="K8" s="142"/>
    </row>
    <row r="9" spans="1:11" ht="12.75" customHeight="1" x14ac:dyDescent="0.25">
      <c r="A9" s="142"/>
      <c r="B9" s="269" t="s">
        <v>274</v>
      </c>
      <c r="C9" s="270">
        <v>4322</v>
      </c>
      <c r="D9" s="142"/>
      <c r="E9" s="142"/>
      <c r="F9" s="142"/>
      <c r="G9" s="142"/>
      <c r="H9" s="142"/>
      <c r="I9" s="142"/>
      <c r="J9" s="142"/>
      <c r="K9" s="142"/>
    </row>
    <row r="10" spans="1:11" ht="12.75" customHeight="1" x14ac:dyDescent="0.25">
      <c r="A10" s="142"/>
      <c r="B10" s="271" t="s">
        <v>275</v>
      </c>
      <c r="C10" s="270">
        <v>3993</v>
      </c>
      <c r="D10" s="142"/>
      <c r="E10" s="142"/>
      <c r="F10" s="142"/>
      <c r="G10" s="142"/>
      <c r="H10" s="142"/>
      <c r="I10" s="142"/>
      <c r="J10" s="142"/>
      <c r="K10" s="142"/>
    </row>
    <row r="11" spans="1:11" ht="12.75" customHeight="1" x14ac:dyDescent="0.2">
      <c r="A11" s="142"/>
      <c r="B11" s="272" t="s">
        <v>276</v>
      </c>
      <c r="C11" s="273">
        <v>177</v>
      </c>
      <c r="D11" s="142"/>
      <c r="E11" s="142"/>
      <c r="F11" s="142"/>
      <c r="G11" s="142"/>
      <c r="H11" s="142"/>
      <c r="I11" s="142"/>
      <c r="J11" s="142"/>
      <c r="K11" s="142"/>
    </row>
    <row r="12" spans="1:11" ht="12.75" customHeight="1" x14ac:dyDescent="0.2">
      <c r="A12" s="142"/>
      <c r="B12" s="272" t="s">
        <v>277</v>
      </c>
      <c r="C12" s="273">
        <v>1185</v>
      </c>
      <c r="D12" s="142"/>
      <c r="E12" s="142"/>
      <c r="F12" s="142"/>
      <c r="G12" s="249"/>
      <c r="H12" s="142"/>
      <c r="I12" s="142"/>
      <c r="J12" s="142"/>
      <c r="K12" s="142"/>
    </row>
    <row r="13" spans="1:11" ht="12.75" customHeight="1" x14ac:dyDescent="0.2">
      <c r="A13" s="142"/>
      <c r="B13" s="272" t="s">
        <v>278</v>
      </c>
      <c r="C13" s="273">
        <v>1943</v>
      </c>
      <c r="D13" s="142"/>
      <c r="E13" s="142"/>
      <c r="F13" s="142"/>
      <c r="G13" s="142"/>
      <c r="H13" s="142"/>
      <c r="I13" s="142"/>
      <c r="J13" s="142"/>
      <c r="K13" s="142"/>
    </row>
    <row r="14" spans="1:11" ht="12.75" customHeight="1" x14ac:dyDescent="0.2">
      <c r="A14" s="142"/>
      <c r="B14" s="272" t="s">
        <v>279</v>
      </c>
      <c r="C14" s="273">
        <v>631</v>
      </c>
      <c r="D14" s="142"/>
      <c r="E14" s="142"/>
      <c r="F14" s="142"/>
      <c r="G14" s="142"/>
      <c r="H14" s="142"/>
      <c r="I14" s="142"/>
      <c r="J14" s="142"/>
      <c r="K14" s="142"/>
    </row>
    <row r="15" spans="1:11" ht="12.75" customHeight="1" x14ac:dyDescent="0.2">
      <c r="A15" s="142"/>
      <c r="B15" s="272" t="s">
        <v>280</v>
      </c>
      <c r="C15" s="273"/>
      <c r="D15" s="142"/>
      <c r="E15" s="142"/>
      <c r="F15" s="142"/>
      <c r="G15" s="142"/>
      <c r="H15" s="142"/>
      <c r="I15" s="142"/>
      <c r="J15" s="142"/>
      <c r="K15" s="142"/>
    </row>
    <row r="16" spans="1:11" ht="12.75" customHeight="1" x14ac:dyDescent="0.2">
      <c r="A16" s="142"/>
      <c r="B16" s="272" t="s">
        <v>281</v>
      </c>
      <c r="C16" s="273"/>
      <c r="D16" s="142"/>
      <c r="E16" s="142"/>
      <c r="F16" s="142"/>
      <c r="G16" s="142"/>
      <c r="H16" s="142"/>
      <c r="I16" s="142"/>
      <c r="J16" s="142"/>
      <c r="K16" s="142"/>
    </row>
    <row r="17" spans="1:11" ht="12.75" customHeight="1" x14ac:dyDescent="0.2">
      <c r="A17" s="142"/>
      <c r="B17" s="272" t="s">
        <v>282</v>
      </c>
      <c r="C17" s="273">
        <v>32</v>
      </c>
      <c r="D17" s="142"/>
      <c r="E17" s="142"/>
      <c r="F17" s="142"/>
      <c r="G17" s="142"/>
      <c r="H17" s="142"/>
      <c r="I17" s="142"/>
      <c r="J17" s="142"/>
      <c r="K17" s="142"/>
    </row>
    <row r="18" spans="1:11" ht="12.75" customHeight="1" x14ac:dyDescent="0.2">
      <c r="A18" s="142"/>
      <c r="B18" s="274" t="s">
        <v>283</v>
      </c>
      <c r="C18" s="275"/>
      <c r="D18" s="142"/>
      <c r="E18" s="142"/>
      <c r="F18" s="142"/>
      <c r="G18" s="142"/>
      <c r="H18" s="142"/>
      <c r="I18" s="142"/>
      <c r="J18" s="142"/>
      <c r="K18" s="142"/>
    </row>
    <row r="19" spans="1:11" ht="12.75" customHeight="1" x14ac:dyDescent="0.2">
      <c r="A19" s="142"/>
      <c r="B19" s="276" t="s">
        <v>284</v>
      </c>
      <c r="C19" s="275">
        <v>53</v>
      </c>
      <c r="D19" s="142"/>
      <c r="E19" s="142"/>
      <c r="F19" s="142"/>
      <c r="G19" s="142"/>
      <c r="H19" s="142"/>
      <c r="I19" s="142"/>
      <c r="J19" s="142"/>
      <c r="K19" s="142"/>
    </row>
    <row r="20" spans="1:11" ht="12.75" customHeight="1" x14ac:dyDescent="0.25">
      <c r="A20" s="142" t="s">
        <v>285</v>
      </c>
      <c r="B20" s="267" t="s">
        <v>286</v>
      </c>
      <c r="C20" s="268"/>
      <c r="D20" s="142"/>
      <c r="E20" s="142"/>
      <c r="F20" s="142"/>
      <c r="G20" s="142"/>
      <c r="H20" s="142"/>
      <c r="I20" s="142"/>
      <c r="J20" s="142"/>
      <c r="K20" s="142"/>
    </row>
    <row r="21" spans="1:11" ht="12.75" customHeight="1" x14ac:dyDescent="0.2">
      <c r="A21" s="142"/>
      <c r="B21" s="277" t="s">
        <v>287</v>
      </c>
      <c r="C21" s="278">
        <v>7125</v>
      </c>
      <c r="D21" s="142"/>
      <c r="E21" s="142"/>
      <c r="F21" s="142"/>
      <c r="G21" s="142"/>
      <c r="H21" s="142"/>
      <c r="I21" s="142"/>
      <c r="J21" s="142"/>
      <c r="K21" s="142"/>
    </row>
    <row r="22" spans="1:11" ht="12.75" customHeight="1" x14ac:dyDescent="0.2">
      <c r="A22" s="142"/>
      <c r="B22" s="272" t="s">
        <v>288</v>
      </c>
      <c r="C22" s="273">
        <v>7442</v>
      </c>
      <c r="D22" s="142"/>
      <c r="E22" s="142"/>
      <c r="F22" s="142"/>
      <c r="G22" s="142"/>
      <c r="H22" s="142"/>
      <c r="I22" s="142"/>
      <c r="J22" s="142"/>
      <c r="K22" s="142"/>
    </row>
    <row r="23" spans="1:11" ht="12.75" customHeight="1" x14ac:dyDescent="0.2">
      <c r="A23" s="142"/>
      <c r="B23" s="272" t="s">
        <v>289</v>
      </c>
      <c r="C23" s="279">
        <f>C9-C10</f>
        <v>329</v>
      </c>
      <c r="D23" s="142"/>
      <c r="E23" s="142"/>
      <c r="F23" s="142"/>
      <c r="G23" s="142"/>
      <c r="H23" s="142"/>
      <c r="I23" s="142"/>
      <c r="J23" s="142"/>
      <c r="K23" s="142"/>
    </row>
    <row r="24" spans="1:11" ht="12.75" customHeight="1" x14ac:dyDescent="0.2">
      <c r="A24" s="142"/>
      <c r="B24" s="280"/>
      <c r="C24" s="281"/>
      <c r="D24" s="142"/>
      <c r="E24" s="142"/>
      <c r="F24" s="142"/>
      <c r="G24" s="142"/>
      <c r="H24" s="142"/>
      <c r="I24" s="142"/>
      <c r="J24" s="142"/>
      <c r="K24" s="142"/>
    </row>
    <row r="25" spans="1:11" ht="12.75" customHeight="1" x14ac:dyDescent="0.25">
      <c r="A25" s="265"/>
      <c r="B25" s="269" t="s">
        <v>290</v>
      </c>
      <c r="C25" s="282">
        <f>MEDIAN(C21,C22)</f>
        <v>7283.5</v>
      </c>
      <c r="D25" s="265"/>
      <c r="E25" s="265"/>
      <c r="F25" s="265"/>
      <c r="G25" s="265"/>
      <c r="H25" s="265"/>
      <c r="I25" s="265"/>
      <c r="J25" s="265"/>
      <c r="K25" s="265"/>
    </row>
    <row r="26" spans="1:11" ht="12.75" customHeight="1" x14ac:dyDescent="0.25">
      <c r="A26" s="142"/>
      <c r="B26" s="271" t="s">
        <v>291</v>
      </c>
      <c r="C26" s="283">
        <f>C12/C25</f>
        <v>0.1626965058007826</v>
      </c>
      <c r="D26" s="142"/>
      <c r="E26" s="142"/>
      <c r="F26" s="142"/>
      <c r="G26" s="142"/>
      <c r="H26" s="142"/>
      <c r="I26" s="142"/>
      <c r="J26" s="142"/>
      <c r="K26" s="142"/>
    </row>
    <row r="27" spans="1:11" ht="12.75" customHeight="1" x14ac:dyDescent="0.25">
      <c r="A27" s="142"/>
      <c r="B27" s="271" t="s">
        <v>292</v>
      </c>
      <c r="C27" s="283">
        <f>MEDIAN(C9,C10)/C25</f>
        <v>0.57081073659641657</v>
      </c>
      <c r="D27" s="142"/>
      <c r="E27" s="142"/>
      <c r="F27" s="142"/>
      <c r="G27" s="142"/>
      <c r="H27" s="142"/>
      <c r="I27" s="142"/>
      <c r="J27" s="142"/>
      <c r="K27" s="142"/>
    </row>
    <row r="28" spans="1:11" ht="12.75" customHeight="1" x14ac:dyDescent="0.25">
      <c r="A28" s="265"/>
      <c r="B28" s="271" t="s">
        <v>293</v>
      </c>
      <c r="C28" s="284">
        <f>12/C27</f>
        <v>21.02273000601323</v>
      </c>
      <c r="D28" s="265"/>
      <c r="E28" s="265"/>
      <c r="F28" s="265"/>
      <c r="G28" s="265"/>
      <c r="H28" s="265"/>
      <c r="I28" s="265"/>
      <c r="J28" s="265"/>
      <c r="K28" s="265"/>
    </row>
    <row r="29" spans="1:11" ht="12.75" customHeight="1" x14ac:dyDescent="0.25">
      <c r="A29" s="142"/>
      <c r="B29" s="271" t="s">
        <v>294</v>
      </c>
      <c r="C29" s="285">
        <v>360</v>
      </c>
      <c r="D29" s="142"/>
      <c r="E29" s="142"/>
      <c r="F29" s="142"/>
      <c r="G29" s="142"/>
      <c r="H29" s="142"/>
      <c r="I29" s="142"/>
      <c r="J29" s="142"/>
      <c r="K29" s="142"/>
    </row>
    <row r="30" spans="1:11" ht="12.75" customHeight="1" x14ac:dyDescent="0.25">
      <c r="A30" s="142"/>
      <c r="B30" s="271" t="s">
        <v>295</v>
      </c>
      <c r="C30" s="285">
        <v>10</v>
      </c>
      <c r="D30" s="142"/>
      <c r="E30" s="142"/>
      <c r="F30" s="142"/>
      <c r="G30" s="142"/>
      <c r="H30" s="142"/>
      <c r="I30" s="142"/>
      <c r="J30" s="142"/>
      <c r="K30" s="142"/>
    </row>
    <row r="31" spans="1:11" ht="12.75" customHeight="1" x14ac:dyDescent="0.25">
      <c r="A31" s="142"/>
      <c r="B31" s="269" t="s">
        <v>296</v>
      </c>
      <c r="C31" s="286">
        <v>30</v>
      </c>
      <c r="D31" s="142"/>
      <c r="E31" s="142"/>
      <c r="F31" s="142"/>
      <c r="G31" s="142"/>
      <c r="H31" s="142"/>
      <c r="I31" s="142"/>
      <c r="J31" s="142"/>
      <c r="K31" s="142"/>
    </row>
    <row r="32" spans="1:11" ht="12.75" customHeight="1" x14ac:dyDescent="0.25">
      <c r="A32" s="142"/>
      <c r="B32" s="269" t="s">
        <v>297</v>
      </c>
      <c r="C32" s="286">
        <v>30</v>
      </c>
      <c r="D32" s="142"/>
      <c r="E32" s="142"/>
      <c r="F32" s="142"/>
      <c r="G32" s="142"/>
      <c r="H32" s="142"/>
      <c r="I32" s="142"/>
      <c r="J32" s="142"/>
      <c r="K32" s="142"/>
    </row>
    <row r="33" spans="1:11" ht="12.75" customHeight="1" x14ac:dyDescent="0.25">
      <c r="A33" s="265"/>
      <c r="B33" s="269" t="s">
        <v>298</v>
      </c>
      <c r="C33" s="286">
        <f>30+(3*TRUNC(1/C27))</f>
        <v>33</v>
      </c>
      <c r="D33" s="265"/>
      <c r="E33" s="265"/>
      <c r="F33" s="265"/>
      <c r="G33" s="265"/>
      <c r="H33" s="265"/>
      <c r="I33" s="265"/>
      <c r="J33" s="265"/>
      <c r="K33" s="265"/>
    </row>
    <row r="34" spans="1:11" ht="12.75" customHeight="1" x14ac:dyDescent="0.25">
      <c r="A34" s="265"/>
      <c r="B34" s="271" t="s">
        <v>233</v>
      </c>
      <c r="C34" s="287">
        <v>0.08</v>
      </c>
      <c r="D34" s="265"/>
      <c r="E34" s="265"/>
      <c r="F34" s="265"/>
      <c r="G34" s="265"/>
      <c r="H34" s="265"/>
      <c r="I34" s="265"/>
      <c r="J34" s="265"/>
      <c r="K34" s="265"/>
    </row>
    <row r="35" spans="1:11" ht="12.75" customHeight="1" x14ac:dyDescent="0.25">
      <c r="A35" s="265"/>
      <c r="B35" s="288" t="s">
        <v>299</v>
      </c>
      <c r="C35" s="289">
        <v>0.4</v>
      </c>
      <c r="D35" s="265" t="s">
        <v>300</v>
      </c>
      <c r="E35" s="265"/>
      <c r="F35" s="265"/>
      <c r="G35" s="265"/>
      <c r="H35" s="265"/>
      <c r="I35" s="265"/>
      <c r="J35" s="265"/>
      <c r="K35" s="265"/>
    </row>
    <row r="36" spans="1:11" ht="12.75" customHeight="1" x14ac:dyDescent="0.2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K36" s="142"/>
    </row>
    <row r="37" spans="1:11" ht="12.75" customHeight="1" x14ac:dyDescent="0.2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</row>
    <row r="38" spans="1:11" ht="12.75" customHeight="1" x14ac:dyDescent="0.2">
      <c r="A38" s="142"/>
      <c r="B38" s="142"/>
      <c r="C38" s="142"/>
      <c r="D38" s="142"/>
      <c r="E38" s="142"/>
      <c r="F38" s="142"/>
      <c r="G38" s="142"/>
      <c r="H38" s="142"/>
      <c r="I38" s="142"/>
      <c r="J38" s="142"/>
      <c r="K38" s="142"/>
    </row>
    <row r="39" spans="1:11" ht="12.75" customHeight="1" x14ac:dyDescent="0.2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</row>
    <row r="40" spans="1:11" ht="12.75" customHeight="1" x14ac:dyDescent="0.2">
      <c r="A40" s="142"/>
      <c r="B40" s="142"/>
      <c r="C40" s="142"/>
      <c r="D40" s="142"/>
      <c r="E40" s="142"/>
      <c r="F40" s="142"/>
      <c r="G40" s="142"/>
      <c r="H40" s="142"/>
      <c r="I40" s="142"/>
      <c r="J40" s="142"/>
      <c r="K40" s="142"/>
    </row>
    <row r="41" spans="1:11" ht="12.75" customHeight="1" x14ac:dyDescent="0.2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</row>
    <row r="42" spans="1:11" ht="12.75" customHeight="1" x14ac:dyDescent="0.2">
      <c r="A42" s="142"/>
      <c r="B42" s="142"/>
      <c r="C42" s="142"/>
      <c r="D42" s="142"/>
      <c r="E42" s="142"/>
      <c r="F42" s="142"/>
      <c r="G42" s="142"/>
      <c r="H42" s="142"/>
      <c r="I42" s="142"/>
      <c r="J42" s="142"/>
      <c r="K42" s="142"/>
    </row>
    <row r="43" spans="1:11" ht="12.75" customHeight="1" x14ac:dyDescent="0.2">
      <c r="A43" s="142"/>
      <c r="B43" s="142"/>
      <c r="C43" s="142"/>
      <c r="D43" s="142"/>
      <c r="E43" s="142"/>
      <c r="F43" s="142"/>
      <c r="G43" s="142"/>
      <c r="H43" s="142"/>
      <c r="I43" s="142"/>
      <c r="J43" s="142"/>
      <c r="K43" s="142"/>
    </row>
    <row r="44" spans="1:11" ht="12.75" customHeight="1" x14ac:dyDescent="0.2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1" ht="12.75" customHeight="1" x14ac:dyDescent="0.2">
      <c r="A45" s="142"/>
      <c r="B45" s="142"/>
      <c r="C45" s="142"/>
      <c r="D45" s="142"/>
      <c r="E45" s="142"/>
      <c r="F45" s="142"/>
      <c r="G45" s="142"/>
      <c r="H45" s="142"/>
      <c r="I45" s="142"/>
      <c r="J45" s="142"/>
      <c r="K45" s="142"/>
    </row>
    <row r="46" spans="1:11" ht="12.75" customHeight="1" x14ac:dyDescent="0.2">
      <c r="A46" s="142"/>
      <c r="B46" s="142"/>
      <c r="C46" s="142"/>
      <c r="D46" s="142"/>
      <c r="E46" s="142"/>
      <c r="F46" s="142"/>
      <c r="G46" s="142"/>
      <c r="H46" s="142"/>
      <c r="I46" s="142"/>
      <c r="J46" s="142"/>
      <c r="K46" s="142"/>
    </row>
    <row r="47" spans="1:11" ht="12.75" customHeight="1" x14ac:dyDescent="0.2">
      <c r="A47" s="142"/>
      <c r="B47" s="142"/>
      <c r="C47" s="142"/>
      <c r="D47" s="142"/>
      <c r="E47" s="142"/>
      <c r="F47" s="142"/>
      <c r="G47" s="142"/>
      <c r="H47" s="142"/>
      <c r="I47" s="142"/>
      <c r="J47" s="142"/>
      <c r="K47" s="142"/>
    </row>
    <row r="48" spans="1:11" ht="12.75" customHeight="1" x14ac:dyDescent="0.2">
      <c r="A48" s="142"/>
      <c r="B48" s="142"/>
      <c r="C48" s="142"/>
      <c r="D48" s="142"/>
      <c r="E48" s="142"/>
      <c r="F48" s="142"/>
      <c r="G48" s="142"/>
      <c r="H48" s="142"/>
      <c r="I48" s="142"/>
      <c r="J48" s="142"/>
      <c r="K48" s="142"/>
    </row>
    <row r="49" spans="1:11" ht="12.75" customHeight="1" x14ac:dyDescent="0.2">
      <c r="A49" s="142"/>
      <c r="B49" s="142"/>
      <c r="C49" s="142"/>
      <c r="D49" s="142"/>
      <c r="E49" s="142"/>
      <c r="F49" s="142"/>
      <c r="G49" s="142"/>
      <c r="H49" s="142"/>
      <c r="I49" s="142"/>
      <c r="J49" s="142"/>
      <c r="K49" s="142"/>
    </row>
    <row r="50" spans="1:11" ht="12.75" customHeight="1" x14ac:dyDescent="0.2">
      <c r="A50" s="142"/>
      <c r="B50" s="142"/>
      <c r="C50" s="142"/>
      <c r="D50" s="142"/>
      <c r="E50" s="142"/>
      <c r="F50" s="142"/>
      <c r="G50" s="142"/>
      <c r="H50" s="142"/>
      <c r="I50" s="142"/>
      <c r="J50" s="142"/>
      <c r="K50" s="142"/>
    </row>
    <row r="51" spans="1:11" ht="12.75" customHeight="1" x14ac:dyDescent="0.2">
      <c r="A51" s="142"/>
      <c r="B51" s="142"/>
      <c r="C51" s="142"/>
      <c r="D51" s="142"/>
      <c r="E51" s="142"/>
      <c r="F51" s="142"/>
      <c r="G51" s="142"/>
      <c r="H51" s="142"/>
      <c r="I51" s="142"/>
      <c r="J51" s="142"/>
      <c r="K51" s="142"/>
    </row>
    <row r="52" spans="1:11" ht="12.75" customHeight="1" x14ac:dyDescent="0.2">
      <c r="A52" s="142"/>
      <c r="B52" s="142"/>
      <c r="C52" s="142"/>
      <c r="D52" s="142"/>
      <c r="E52" s="142"/>
      <c r="F52" s="142"/>
      <c r="G52" s="142"/>
      <c r="H52" s="142"/>
      <c r="I52" s="142"/>
      <c r="J52" s="142"/>
      <c r="K52" s="142"/>
    </row>
    <row r="53" spans="1:11" ht="12.75" customHeight="1" x14ac:dyDescent="0.2">
      <c r="A53" s="142"/>
      <c r="B53" s="142"/>
      <c r="C53" s="142"/>
      <c r="D53" s="142"/>
      <c r="E53" s="142"/>
      <c r="F53" s="142"/>
      <c r="G53" s="142"/>
      <c r="H53" s="142"/>
      <c r="I53" s="142"/>
      <c r="J53" s="142"/>
      <c r="K53" s="142"/>
    </row>
    <row r="54" spans="1:11" ht="12.75" customHeight="1" x14ac:dyDescent="0.2">
      <c r="A54" s="142"/>
      <c r="B54" s="142"/>
      <c r="C54" s="142"/>
      <c r="D54" s="142"/>
      <c r="E54" s="142"/>
      <c r="F54" s="142"/>
      <c r="G54" s="142"/>
      <c r="H54" s="142"/>
      <c r="I54" s="142"/>
      <c r="J54" s="142"/>
      <c r="K54" s="142"/>
    </row>
    <row r="55" spans="1:11" ht="12.75" customHeight="1" x14ac:dyDescent="0.2">
      <c r="A55" s="142"/>
      <c r="B55" s="142"/>
      <c r="C55" s="142"/>
      <c r="D55" s="142"/>
      <c r="E55" s="142"/>
      <c r="F55" s="142"/>
      <c r="G55" s="142"/>
      <c r="H55" s="142"/>
      <c r="I55" s="142"/>
      <c r="J55" s="142"/>
      <c r="K55" s="142"/>
    </row>
    <row r="56" spans="1:11" ht="12.75" customHeight="1" x14ac:dyDescent="0.2">
      <c r="A56" s="142"/>
      <c r="B56" s="142"/>
      <c r="C56" s="142"/>
      <c r="D56" s="142"/>
      <c r="E56" s="142"/>
      <c r="F56" s="142"/>
      <c r="G56" s="142"/>
      <c r="H56" s="142"/>
      <c r="I56" s="142"/>
      <c r="J56" s="142"/>
      <c r="K56" s="142"/>
    </row>
    <row r="57" spans="1:11" ht="12.75" customHeight="1" x14ac:dyDescent="0.2">
      <c r="A57" s="142"/>
      <c r="B57" s="142"/>
      <c r="C57" s="142"/>
      <c r="D57" s="142"/>
      <c r="E57" s="142"/>
      <c r="F57" s="142"/>
      <c r="G57" s="142"/>
      <c r="H57" s="142"/>
      <c r="I57" s="142"/>
      <c r="J57" s="142"/>
      <c r="K57" s="142"/>
    </row>
    <row r="58" spans="1:11" ht="12.75" customHeight="1" x14ac:dyDescent="0.2">
      <c r="A58" s="142"/>
      <c r="B58" s="142"/>
      <c r="C58" s="142"/>
      <c r="D58" s="142"/>
      <c r="E58" s="142"/>
      <c r="F58" s="142"/>
      <c r="G58" s="142"/>
      <c r="H58" s="142"/>
      <c r="I58" s="142"/>
      <c r="J58" s="142"/>
      <c r="K58" s="142"/>
    </row>
    <row r="59" spans="1:11" ht="12.75" customHeight="1" x14ac:dyDescent="0.2">
      <c r="A59" s="142"/>
      <c r="B59" s="142"/>
      <c r="C59" s="142"/>
      <c r="D59" s="142"/>
      <c r="E59" s="142"/>
      <c r="F59" s="142"/>
      <c r="G59" s="142"/>
      <c r="H59" s="142"/>
      <c r="I59" s="142"/>
      <c r="J59" s="142"/>
      <c r="K59" s="142"/>
    </row>
    <row r="60" spans="1:11" ht="12.75" customHeight="1" x14ac:dyDescent="0.2">
      <c r="A60" s="142"/>
      <c r="B60" s="142"/>
      <c r="C60" s="142"/>
      <c r="D60" s="142"/>
      <c r="E60" s="142"/>
      <c r="F60" s="142"/>
      <c r="G60" s="142"/>
      <c r="H60" s="142"/>
      <c r="I60" s="142"/>
      <c r="J60" s="142"/>
      <c r="K60" s="142"/>
    </row>
    <row r="61" spans="1:11" ht="12.75" customHeight="1" x14ac:dyDescent="0.2">
      <c r="A61" s="142"/>
      <c r="B61" s="142"/>
      <c r="C61" s="142"/>
      <c r="D61" s="142"/>
      <c r="E61" s="142"/>
      <c r="F61" s="142"/>
      <c r="G61" s="142"/>
      <c r="H61" s="142"/>
      <c r="I61" s="142"/>
      <c r="J61" s="142"/>
      <c r="K61" s="142"/>
    </row>
    <row r="62" spans="1:11" ht="12.75" customHeight="1" x14ac:dyDescent="0.2">
      <c r="A62" s="142"/>
      <c r="B62" s="142"/>
      <c r="C62" s="142"/>
      <c r="D62" s="142"/>
      <c r="E62" s="142"/>
      <c r="F62" s="142"/>
      <c r="G62" s="142"/>
      <c r="H62" s="142"/>
      <c r="I62" s="142"/>
      <c r="J62" s="142"/>
      <c r="K62" s="142"/>
    </row>
    <row r="63" spans="1:11" ht="12.75" customHeight="1" x14ac:dyDescent="0.2">
      <c r="A63" s="142"/>
      <c r="B63" s="142"/>
      <c r="C63" s="142"/>
      <c r="D63" s="142"/>
      <c r="E63" s="142"/>
      <c r="F63" s="142"/>
      <c r="G63" s="142"/>
      <c r="H63" s="142"/>
      <c r="I63" s="142"/>
      <c r="J63" s="142"/>
      <c r="K63" s="142"/>
    </row>
    <row r="64" spans="1:11" ht="12.75" customHeight="1" x14ac:dyDescent="0.2">
      <c r="A64" s="142"/>
      <c r="B64" s="142"/>
      <c r="C64" s="142"/>
      <c r="D64" s="142"/>
      <c r="E64" s="142"/>
      <c r="F64" s="142"/>
      <c r="G64" s="142"/>
      <c r="H64" s="142"/>
      <c r="I64" s="142"/>
      <c r="J64" s="142"/>
      <c r="K64" s="142"/>
    </row>
    <row r="65" spans="1:11" ht="12.75" customHeight="1" x14ac:dyDescent="0.2">
      <c r="A65" s="142"/>
      <c r="B65" s="142"/>
      <c r="C65" s="142"/>
      <c r="D65" s="142"/>
      <c r="E65" s="142"/>
      <c r="F65" s="142"/>
      <c r="G65" s="142"/>
      <c r="H65" s="142"/>
      <c r="I65" s="142"/>
      <c r="J65" s="142"/>
      <c r="K65" s="142"/>
    </row>
    <row r="66" spans="1:11" ht="12.75" customHeight="1" x14ac:dyDescent="0.2">
      <c r="A66" s="142"/>
      <c r="B66" s="142"/>
      <c r="C66" s="142"/>
      <c r="D66" s="142"/>
      <c r="E66" s="142"/>
      <c r="F66" s="142"/>
      <c r="G66" s="142"/>
      <c r="H66" s="142"/>
      <c r="I66" s="142"/>
      <c r="J66" s="142"/>
      <c r="K66" s="142"/>
    </row>
    <row r="67" spans="1:11" ht="12.75" customHeight="1" x14ac:dyDescent="0.2">
      <c r="A67" s="142"/>
      <c r="B67" s="142"/>
      <c r="C67" s="142"/>
      <c r="D67" s="142"/>
      <c r="E67" s="142"/>
      <c r="F67" s="142"/>
      <c r="G67" s="142"/>
      <c r="H67" s="142"/>
      <c r="I67" s="142"/>
      <c r="J67" s="142"/>
      <c r="K67" s="142"/>
    </row>
    <row r="68" spans="1:11" ht="12.75" customHeight="1" x14ac:dyDescent="0.2">
      <c r="A68" s="142"/>
      <c r="B68" s="142"/>
      <c r="C68" s="142"/>
      <c r="D68" s="142"/>
      <c r="E68" s="142"/>
      <c r="F68" s="142"/>
      <c r="G68" s="142"/>
      <c r="H68" s="142"/>
      <c r="I68" s="142"/>
      <c r="J68" s="142"/>
      <c r="K68" s="142"/>
    </row>
    <row r="69" spans="1:11" ht="12.75" customHeight="1" x14ac:dyDescent="0.2">
      <c r="A69" s="142"/>
      <c r="B69" s="142"/>
      <c r="C69" s="142"/>
      <c r="D69" s="142"/>
      <c r="E69" s="142"/>
      <c r="F69" s="142"/>
      <c r="G69" s="142"/>
      <c r="H69" s="142"/>
      <c r="I69" s="142"/>
      <c r="J69" s="142"/>
      <c r="K69" s="142"/>
    </row>
    <row r="70" spans="1:11" ht="12.75" customHeight="1" x14ac:dyDescent="0.2">
      <c r="A70" s="142"/>
      <c r="B70" s="142"/>
      <c r="C70" s="142"/>
      <c r="D70" s="142"/>
      <c r="E70" s="142"/>
      <c r="F70" s="142"/>
      <c r="G70" s="142"/>
      <c r="H70" s="142"/>
      <c r="I70" s="142"/>
      <c r="J70" s="142"/>
      <c r="K70" s="142"/>
    </row>
    <row r="71" spans="1:11" ht="12.75" customHeight="1" x14ac:dyDescent="0.2">
      <c r="A71" s="142"/>
      <c r="B71" s="142"/>
      <c r="C71" s="142"/>
      <c r="D71" s="142"/>
      <c r="E71" s="142"/>
      <c r="F71" s="142"/>
      <c r="G71" s="142"/>
      <c r="H71" s="142"/>
      <c r="I71" s="142"/>
      <c r="J71" s="142"/>
      <c r="K71" s="142"/>
    </row>
    <row r="72" spans="1:11" ht="12.75" customHeight="1" x14ac:dyDescent="0.2">
      <c r="A72" s="142"/>
      <c r="B72" s="142"/>
      <c r="C72" s="142"/>
      <c r="D72" s="142"/>
      <c r="E72" s="142"/>
      <c r="F72" s="142"/>
      <c r="G72" s="142"/>
      <c r="H72" s="142"/>
      <c r="I72" s="142"/>
      <c r="J72" s="142"/>
      <c r="K72" s="142"/>
    </row>
    <row r="73" spans="1:11" ht="12.75" customHeight="1" x14ac:dyDescent="0.2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42"/>
    </row>
    <row r="74" spans="1:11" ht="12.75" customHeight="1" x14ac:dyDescent="0.2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42"/>
    </row>
    <row r="75" spans="1:11" ht="12.75" customHeight="1" x14ac:dyDescent="0.2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42"/>
    </row>
    <row r="76" spans="1:11" ht="12.75" customHeight="1" x14ac:dyDescent="0.2">
      <c r="A76" s="142"/>
      <c r="B76" s="142"/>
      <c r="C76" s="142"/>
      <c r="D76" s="142"/>
      <c r="E76" s="142"/>
      <c r="F76" s="142"/>
      <c r="G76" s="142"/>
      <c r="H76" s="142"/>
      <c r="I76" s="142"/>
      <c r="J76" s="142"/>
      <c r="K76" s="142"/>
    </row>
    <row r="77" spans="1:11" ht="12.75" customHeight="1" x14ac:dyDescent="0.2">
      <c r="A77" s="142"/>
      <c r="B77" s="142"/>
      <c r="C77" s="142"/>
      <c r="D77" s="142"/>
      <c r="E77" s="142"/>
      <c r="F77" s="142"/>
      <c r="G77" s="142"/>
      <c r="H77" s="142"/>
      <c r="I77" s="142"/>
      <c r="J77" s="142"/>
      <c r="K77" s="142"/>
    </row>
    <row r="78" spans="1:11" ht="12.75" customHeight="1" x14ac:dyDescent="0.2">
      <c r="A78" s="142"/>
      <c r="B78" s="142"/>
      <c r="C78" s="142"/>
      <c r="D78" s="142"/>
      <c r="E78" s="142"/>
      <c r="F78" s="142"/>
      <c r="G78" s="142"/>
      <c r="H78" s="142"/>
      <c r="I78" s="142"/>
      <c r="J78" s="142"/>
      <c r="K78" s="142"/>
    </row>
    <row r="79" spans="1:11" ht="12.75" customHeight="1" x14ac:dyDescent="0.2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</row>
    <row r="80" spans="1:11" ht="12.75" customHeight="1" x14ac:dyDescent="0.2">
      <c r="A80" s="142"/>
      <c r="B80" s="142"/>
      <c r="C80" s="142"/>
      <c r="D80" s="142"/>
      <c r="E80" s="142"/>
      <c r="F80" s="142"/>
      <c r="G80" s="142"/>
      <c r="H80" s="142"/>
      <c r="I80" s="142"/>
      <c r="J80" s="142"/>
      <c r="K80" s="142"/>
    </row>
    <row r="81" spans="1:11" ht="12.75" customHeight="1" x14ac:dyDescent="0.2">
      <c r="A81" s="142"/>
      <c r="B81" s="142"/>
      <c r="C81" s="142"/>
      <c r="D81" s="142"/>
      <c r="E81" s="142"/>
      <c r="F81" s="142"/>
      <c r="G81" s="142"/>
      <c r="H81" s="142"/>
      <c r="I81" s="142"/>
      <c r="J81" s="142"/>
      <c r="K81" s="142"/>
    </row>
    <row r="82" spans="1:11" ht="12.75" customHeight="1" x14ac:dyDescent="0.2">
      <c r="A82" s="142"/>
      <c r="B82" s="142"/>
      <c r="C82" s="142"/>
      <c r="D82" s="142"/>
      <c r="E82" s="142"/>
      <c r="F82" s="142"/>
      <c r="G82" s="142"/>
      <c r="H82" s="142"/>
      <c r="I82" s="142"/>
      <c r="J82" s="142"/>
      <c r="K82" s="142"/>
    </row>
    <row r="83" spans="1:11" ht="12.75" customHeight="1" x14ac:dyDescent="0.2">
      <c r="A83" s="142"/>
      <c r="B83" s="142"/>
      <c r="C83" s="142"/>
      <c r="D83" s="142"/>
      <c r="E83" s="142"/>
      <c r="F83" s="142"/>
      <c r="G83" s="142"/>
      <c r="H83" s="142"/>
      <c r="I83" s="142"/>
      <c r="J83" s="142"/>
      <c r="K83" s="142"/>
    </row>
    <row r="84" spans="1:11" ht="12.75" customHeight="1" x14ac:dyDescent="0.2">
      <c r="A84" s="142"/>
      <c r="B84" s="142"/>
      <c r="C84" s="142"/>
      <c r="D84" s="142"/>
      <c r="E84" s="142"/>
      <c r="F84" s="142"/>
      <c r="G84" s="142"/>
      <c r="H84" s="142"/>
      <c r="I84" s="142"/>
      <c r="J84" s="142"/>
      <c r="K84" s="142"/>
    </row>
    <row r="85" spans="1:11" ht="12.75" customHeight="1" x14ac:dyDescent="0.2">
      <c r="A85" s="142"/>
      <c r="B85" s="142"/>
      <c r="C85" s="142"/>
      <c r="D85" s="142"/>
      <c r="E85" s="142"/>
      <c r="F85" s="142"/>
      <c r="G85" s="142"/>
      <c r="H85" s="142"/>
      <c r="I85" s="142"/>
      <c r="J85" s="142"/>
      <c r="K85" s="142"/>
    </row>
    <row r="86" spans="1:11" ht="12.75" customHeight="1" x14ac:dyDescent="0.2">
      <c r="A86" s="142"/>
      <c r="B86" s="142"/>
      <c r="C86" s="142"/>
      <c r="D86" s="142"/>
      <c r="E86" s="142"/>
      <c r="F86" s="142"/>
      <c r="G86" s="142"/>
      <c r="H86" s="142"/>
      <c r="I86" s="142"/>
      <c r="J86" s="142"/>
      <c r="K86" s="142"/>
    </row>
    <row r="87" spans="1:11" ht="12.75" customHeight="1" x14ac:dyDescent="0.2">
      <c r="A87" s="142"/>
      <c r="B87" s="142"/>
      <c r="C87" s="142"/>
      <c r="D87" s="142"/>
      <c r="E87" s="142"/>
      <c r="F87" s="142"/>
      <c r="G87" s="142"/>
      <c r="H87" s="142"/>
      <c r="I87" s="142"/>
      <c r="J87" s="142"/>
      <c r="K87" s="142"/>
    </row>
    <row r="88" spans="1:11" ht="12.75" customHeight="1" x14ac:dyDescent="0.2">
      <c r="A88" s="142"/>
      <c r="B88" s="142"/>
      <c r="C88" s="142"/>
      <c r="D88" s="142"/>
      <c r="E88" s="142"/>
      <c r="F88" s="142"/>
      <c r="G88" s="142"/>
      <c r="H88" s="142"/>
      <c r="I88" s="142"/>
      <c r="J88" s="142"/>
      <c r="K88" s="142"/>
    </row>
    <row r="89" spans="1:11" ht="12.75" customHeight="1" x14ac:dyDescent="0.2">
      <c r="A89" s="142"/>
      <c r="B89" s="142"/>
      <c r="C89" s="142"/>
      <c r="D89" s="142"/>
      <c r="E89" s="142"/>
      <c r="F89" s="142"/>
      <c r="G89" s="142"/>
      <c r="H89" s="142"/>
      <c r="I89" s="142"/>
      <c r="J89" s="142"/>
      <c r="K89" s="142"/>
    </row>
    <row r="90" spans="1:11" ht="12.75" customHeight="1" x14ac:dyDescent="0.2">
      <c r="A90" s="142"/>
      <c r="B90" s="142"/>
      <c r="C90" s="142"/>
      <c r="D90" s="142"/>
      <c r="E90" s="142"/>
      <c r="F90" s="142"/>
      <c r="G90" s="142"/>
      <c r="H90" s="142"/>
      <c r="I90" s="142"/>
      <c r="J90" s="142"/>
      <c r="K90" s="142"/>
    </row>
    <row r="91" spans="1:11" ht="12.75" customHeight="1" x14ac:dyDescent="0.2">
      <c r="A91" s="142"/>
      <c r="B91" s="142"/>
      <c r="C91" s="142"/>
      <c r="D91" s="142"/>
      <c r="E91" s="142"/>
      <c r="F91" s="142"/>
      <c r="G91" s="142"/>
      <c r="H91" s="142"/>
      <c r="I91" s="142"/>
      <c r="J91" s="142"/>
      <c r="K91" s="142"/>
    </row>
    <row r="92" spans="1:11" ht="12.75" customHeight="1" x14ac:dyDescent="0.2">
      <c r="A92" s="142"/>
      <c r="B92" s="142"/>
      <c r="C92" s="142"/>
      <c r="D92" s="142"/>
      <c r="E92" s="142"/>
      <c r="F92" s="142"/>
      <c r="G92" s="142"/>
      <c r="H92" s="142"/>
      <c r="I92" s="142"/>
      <c r="J92" s="142"/>
      <c r="K92" s="142"/>
    </row>
    <row r="93" spans="1:11" ht="12.75" customHeight="1" x14ac:dyDescent="0.2">
      <c r="A93" s="142"/>
      <c r="B93" s="142"/>
      <c r="C93" s="142"/>
      <c r="D93" s="142"/>
      <c r="E93" s="142"/>
      <c r="F93" s="142"/>
      <c r="G93" s="142"/>
      <c r="H93" s="142"/>
      <c r="I93" s="142"/>
      <c r="J93" s="142"/>
      <c r="K93" s="142"/>
    </row>
    <row r="94" spans="1:11" ht="12.75" customHeight="1" x14ac:dyDescent="0.2">
      <c r="A94" s="142"/>
      <c r="B94" s="142"/>
      <c r="C94" s="142"/>
      <c r="D94" s="142"/>
      <c r="E94" s="142"/>
      <c r="F94" s="142"/>
      <c r="G94" s="142"/>
      <c r="H94" s="142"/>
      <c r="I94" s="142"/>
      <c r="J94" s="142"/>
      <c r="K94" s="142"/>
    </row>
    <row r="95" spans="1:11" ht="12.75" customHeight="1" x14ac:dyDescent="0.2">
      <c r="A95" s="142"/>
      <c r="B95" s="142"/>
      <c r="C95" s="142"/>
      <c r="D95" s="142"/>
      <c r="E95" s="142"/>
      <c r="F95" s="142"/>
      <c r="G95" s="142"/>
      <c r="H95" s="142"/>
      <c r="I95" s="142"/>
      <c r="J95" s="142"/>
      <c r="K95" s="142"/>
    </row>
    <row r="96" spans="1:11" ht="12.75" customHeight="1" x14ac:dyDescent="0.2">
      <c r="A96" s="142"/>
      <c r="B96" s="142"/>
      <c r="C96" s="142"/>
      <c r="D96" s="142"/>
      <c r="E96" s="142"/>
      <c r="F96" s="142"/>
      <c r="G96" s="142"/>
      <c r="H96" s="142"/>
      <c r="I96" s="142"/>
      <c r="J96" s="142"/>
      <c r="K96" s="142"/>
    </row>
    <row r="97" spans="1:11" ht="12.75" customHeight="1" x14ac:dyDescent="0.2">
      <c r="A97" s="142"/>
      <c r="B97" s="142"/>
      <c r="C97" s="142"/>
      <c r="D97" s="142"/>
      <c r="E97" s="142"/>
      <c r="F97" s="142"/>
      <c r="G97" s="142"/>
      <c r="H97" s="142"/>
      <c r="I97" s="142"/>
      <c r="J97" s="142"/>
      <c r="K97" s="142"/>
    </row>
    <row r="98" spans="1:11" ht="12.75" customHeight="1" x14ac:dyDescent="0.2">
      <c r="A98" s="142"/>
      <c r="B98" s="142"/>
      <c r="C98" s="142"/>
      <c r="D98" s="142"/>
      <c r="E98" s="142"/>
      <c r="F98" s="142"/>
      <c r="G98" s="142"/>
      <c r="H98" s="142"/>
      <c r="I98" s="142"/>
      <c r="J98" s="142"/>
      <c r="K98" s="142"/>
    </row>
    <row r="99" spans="1:11" ht="12.75" customHeight="1" x14ac:dyDescent="0.2">
      <c r="A99" s="142"/>
      <c r="B99" s="142"/>
      <c r="C99" s="142"/>
      <c r="D99" s="142"/>
      <c r="E99" s="142"/>
      <c r="F99" s="142"/>
      <c r="G99" s="142"/>
      <c r="H99" s="142"/>
      <c r="I99" s="142"/>
      <c r="J99" s="142"/>
      <c r="K99" s="142"/>
    </row>
    <row r="100" spans="1:11" ht="12.75" customHeight="1" x14ac:dyDescent="0.2">
      <c r="A100" s="142"/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</row>
  </sheetData>
  <mergeCells count="1">
    <mergeCell ref="B7:C7"/>
  </mergeCells>
  <pageMargins left="0.905555555555556" right="0.51180555555555496" top="0.74791666666666701" bottom="0.74791666666666701" header="0" footer="0"/>
  <pageSetup paperSize="9" scale="98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00"/>
  <sheetViews>
    <sheetView showGridLines="0" workbookViewId="0">
      <selection activeCell="C20" sqref="C20"/>
    </sheetView>
  </sheetViews>
  <sheetFormatPr defaultColWidth="14.42578125" defaultRowHeight="15" customHeight="1" x14ac:dyDescent="0.2"/>
  <cols>
    <col min="1" max="1" width="41.85546875" customWidth="1"/>
    <col min="2" max="2" width="5.5703125" customWidth="1"/>
    <col min="3" max="3" width="8.7109375" customWidth="1"/>
    <col min="4" max="4" width="9.7109375" customWidth="1"/>
    <col min="5" max="5" width="8" customWidth="1"/>
    <col min="6" max="6" width="9.7109375" customWidth="1"/>
    <col min="7" max="11" width="8.7109375" customWidth="1"/>
  </cols>
  <sheetData>
    <row r="1" spans="1:11" ht="12.75" customHeight="1" x14ac:dyDescent="0.2">
      <c r="A1" s="22"/>
      <c r="B1" s="9"/>
      <c r="C1" s="9"/>
      <c r="D1" s="290"/>
      <c r="E1" s="291"/>
      <c r="F1" s="290"/>
      <c r="G1" s="290"/>
      <c r="H1" s="290"/>
      <c r="I1" s="290"/>
      <c r="J1" s="290"/>
      <c r="K1" s="290"/>
    </row>
    <row r="2" spans="1:11" ht="12.75" customHeight="1" x14ac:dyDescent="0.2">
      <c r="A2" s="6"/>
      <c r="B2" s="9"/>
      <c r="C2" s="9"/>
      <c r="D2" s="290"/>
      <c r="E2" s="291"/>
      <c r="F2" s="290"/>
      <c r="G2" s="290"/>
      <c r="H2" s="290"/>
      <c r="I2" s="290"/>
      <c r="J2" s="290"/>
      <c r="K2" s="290"/>
    </row>
    <row r="3" spans="1:11" ht="12.75" customHeight="1" x14ac:dyDescent="0.2">
      <c r="A3" s="2"/>
      <c r="B3" s="9"/>
      <c r="C3" s="9"/>
      <c r="D3" s="290"/>
      <c r="E3" s="291"/>
      <c r="F3" s="290"/>
      <c r="G3" s="290"/>
      <c r="H3" s="290"/>
      <c r="I3" s="290"/>
      <c r="J3" s="290"/>
      <c r="K3" s="290"/>
    </row>
    <row r="4" spans="1:11" ht="12.75" customHeight="1" x14ac:dyDescent="0.2">
      <c r="A4" s="2"/>
      <c r="B4" s="9"/>
      <c r="C4" s="9"/>
      <c r="D4" s="290"/>
      <c r="E4" s="291"/>
      <c r="F4" s="290"/>
      <c r="G4" s="290"/>
      <c r="H4" s="290"/>
      <c r="I4" s="290"/>
      <c r="J4" s="290"/>
      <c r="K4" s="290"/>
    </row>
    <row r="5" spans="1:11" ht="15" customHeight="1" x14ac:dyDescent="0.2">
      <c r="A5" s="4"/>
      <c r="B5" s="6"/>
      <c r="C5" s="6"/>
      <c r="D5" s="6"/>
      <c r="E5" s="6"/>
      <c r="F5" s="6"/>
      <c r="G5" s="3"/>
      <c r="H5" s="2"/>
      <c r="I5" s="2"/>
      <c r="J5" s="2"/>
      <c r="K5" s="2"/>
    </row>
    <row r="6" spans="1:11" ht="16.5" customHeight="1" x14ac:dyDescent="0.2">
      <c r="A6" s="4" t="s">
        <v>1</v>
      </c>
      <c r="B6" s="6"/>
      <c r="C6" s="6"/>
      <c r="D6" s="3"/>
      <c r="E6" s="3"/>
      <c r="F6" s="3"/>
      <c r="G6" s="3"/>
      <c r="H6" s="2"/>
      <c r="I6" s="2"/>
      <c r="J6" s="2"/>
      <c r="K6" s="2"/>
    </row>
    <row r="7" spans="1:11" ht="12.75" customHeight="1" x14ac:dyDescent="0.2">
      <c r="A7" s="290"/>
      <c r="B7" s="9"/>
      <c r="C7" s="9"/>
      <c r="D7" s="290"/>
      <c r="E7" s="291"/>
      <c r="F7" s="290"/>
      <c r="G7" s="290"/>
      <c r="H7" s="290"/>
      <c r="I7" s="290"/>
      <c r="J7" s="290"/>
      <c r="K7" s="290"/>
    </row>
    <row r="8" spans="1:11" ht="12.75" customHeight="1" x14ac:dyDescent="0.2">
      <c r="A8" s="499" t="s">
        <v>301</v>
      </c>
      <c r="B8" s="486"/>
      <c r="C8" s="486"/>
      <c r="D8" s="486"/>
      <c r="E8" s="486"/>
      <c r="F8" s="487"/>
    </row>
    <row r="9" spans="1:11" ht="12.75" customHeight="1" x14ac:dyDescent="0.2">
      <c r="A9" s="292"/>
      <c r="B9" s="293"/>
      <c r="C9" s="293"/>
      <c r="D9" s="293"/>
      <c r="E9" s="293"/>
      <c r="F9" s="294"/>
    </row>
    <row r="10" spans="1:11" ht="12.75" customHeight="1" x14ac:dyDescent="0.25">
      <c r="A10" s="295"/>
      <c r="B10" s="9"/>
      <c r="C10" s="9"/>
      <c r="D10" s="500" t="s">
        <v>302</v>
      </c>
      <c r="E10" s="496"/>
      <c r="F10" s="497"/>
      <c r="G10" s="290"/>
      <c r="H10" s="290"/>
    </row>
    <row r="11" spans="1:11" ht="12.75" customHeight="1" x14ac:dyDescent="0.2">
      <c r="A11" s="280"/>
      <c r="B11" s="290"/>
      <c r="C11" s="290"/>
      <c r="D11" s="296" t="s">
        <v>303</v>
      </c>
      <c r="E11" s="297" t="s">
        <v>304</v>
      </c>
      <c r="F11" s="298" t="s">
        <v>305</v>
      </c>
      <c r="G11" s="290"/>
      <c r="H11" s="290"/>
    </row>
    <row r="12" spans="1:11" ht="12.75" customHeight="1" x14ac:dyDescent="0.2">
      <c r="A12" s="299" t="s">
        <v>306</v>
      </c>
      <c r="B12" s="300" t="s">
        <v>307</v>
      </c>
      <c r="C12" s="301">
        <v>5.0799999999999998E-2</v>
      </c>
      <c r="D12" s="302">
        <v>2.9700000000000001E-2</v>
      </c>
      <c r="E12" s="303">
        <v>5.0799999999999998E-2</v>
      </c>
      <c r="F12" s="304">
        <v>6.2700000000000006E-2</v>
      </c>
      <c r="G12" s="290"/>
      <c r="H12" s="290"/>
    </row>
    <row r="13" spans="1:11" ht="12.75" customHeight="1" x14ac:dyDescent="0.2">
      <c r="A13" s="305" t="s">
        <v>308</v>
      </c>
      <c r="B13" s="306" t="s">
        <v>309</v>
      </c>
      <c r="C13" s="307">
        <v>1.3299999999999999E-2</v>
      </c>
      <c r="D13" s="302">
        <f>0.3%+0.56%</f>
        <v>8.6E-3</v>
      </c>
      <c r="E13" s="303">
        <f>0.48%+0.85%</f>
        <v>1.3299999999999999E-2</v>
      </c>
      <c r="F13" s="304">
        <f>0.82%+0.89%</f>
        <v>1.7099999999999997E-2</v>
      </c>
      <c r="G13" s="290"/>
      <c r="H13" s="290"/>
    </row>
    <row r="14" spans="1:11" ht="12.75" customHeight="1" x14ac:dyDescent="0.2">
      <c r="A14" s="305" t="s">
        <v>310</v>
      </c>
      <c r="B14" s="306" t="s">
        <v>311</v>
      </c>
      <c r="C14" s="307">
        <v>0.1085</v>
      </c>
      <c r="D14" s="302">
        <v>7.7799999999999994E-2</v>
      </c>
      <c r="E14" s="303">
        <v>0.1085</v>
      </c>
      <c r="F14" s="304">
        <v>0.13550000000000001</v>
      </c>
      <c r="G14" s="290"/>
      <c r="H14" s="290"/>
    </row>
    <row r="15" spans="1:11" ht="12.75" customHeight="1" x14ac:dyDescent="0.2">
      <c r="A15" s="305" t="s">
        <v>312</v>
      </c>
      <c r="B15" s="306" t="s">
        <v>313</v>
      </c>
      <c r="C15" s="308">
        <v>1.9E-3</v>
      </c>
      <c r="D15" s="302" t="s">
        <v>314</v>
      </c>
      <c r="E15" s="309"/>
      <c r="F15" s="310"/>
      <c r="G15" s="290"/>
      <c r="H15" s="290"/>
    </row>
    <row r="16" spans="1:11" ht="12.75" customHeight="1" x14ac:dyDescent="0.2">
      <c r="A16" s="305" t="s">
        <v>315</v>
      </c>
      <c r="B16" s="501" t="s">
        <v>316</v>
      </c>
      <c r="C16" s="307">
        <v>0.04</v>
      </c>
      <c r="D16" s="311" t="s">
        <v>317</v>
      </c>
      <c r="E16" s="312"/>
      <c r="F16" s="279"/>
      <c r="G16" s="290"/>
      <c r="H16" s="290"/>
    </row>
    <row r="17" spans="1:8" ht="12.75" customHeight="1" x14ac:dyDescent="0.2">
      <c r="A17" s="313" t="s">
        <v>318</v>
      </c>
      <c r="B17" s="502"/>
      <c r="C17" s="314">
        <v>3.6499999999999998E-2</v>
      </c>
      <c r="D17" s="272"/>
      <c r="E17" s="315"/>
      <c r="F17" s="279"/>
      <c r="G17" s="290"/>
      <c r="H17" s="290"/>
    </row>
    <row r="18" spans="1:8" ht="12.75" customHeight="1" x14ac:dyDescent="0.2">
      <c r="A18" s="316" t="s">
        <v>319</v>
      </c>
      <c r="B18" s="317"/>
      <c r="C18" s="318"/>
      <c r="D18" s="272"/>
      <c r="E18" s="315"/>
      <c r="F18" s="279"/>
      <c r="G18" s="290"/>
      <c r="H18" s="290"/>
    </row>
    <row r="19" spans="1:8" ht="12.75" customHeight="1" x14ac:dyDescent="0.2">
      <c r="A19" s="319" t="s">
        <v>320</v>
      </c>
      <c r="B19" s="320"/>
      <c r="C19" s="321"/>
      <c r="D19" s="272"/>
      <c r="E19" s="315"/>
      <c r="F19" s="279"/>
      <c r="G19" s="290"/>
      <c r="H19" s="290"/>
    </row>
    <row r="20" spans="1:8" ht="12.75" customHeight="1" x14ac:dyDescent="0.2">
      <c r="A20" s="322" t="s">
        <v>321</v>
      </c>
      <c r="B20" s="323"/>
      <c r="C20" s="324">
        <f>ROUND((((1+C12+C13)*(1+C14)*(1+C15))/(1-(C16+C17))-1),4)</f>
        <v>0.2797</v>
      </c>
      <c r="D20" s="325">
        <v>0.21429999999999999</v>
      </c>
      <c r="E20" s="326">
        <v>0.2717</v>
      </c>
      <c r="F20" s="327">
        <v>0.3362</v>
      </c>
      <c r="G20" s="290"/>
      <c r="H20" s="290"/>
    </row>
    <row r="21" spans="1:8" ht="12.75" customHeight="1" x14ac:dyDescent="0.2">
      <c r="A21" s="290"/>
      <c r="B21" s="290"/>
      <c r="C21" s="290"/>
      <c r="D21" s="290"/>
      <c r="E21" s="291"/>
      <c r="F21" s="290"/>
      <c r="G21" s="290"/>
      <c r="H21" s="290"/>
    </row>
    <row r="22" spans="1:8" ht="12.75" customHeight="1" x14ac:dyDescent="0.2">
      <c r="A22" s="290"/>
      <c r="B22" s="290"/>
      <c r="C22" s="290"/>
      <c r="D22" s="290"/>
      <c r="E22" s="291"/>
      <c r="F22" s="290"/>
      <c r="G22" s="290"/>
      <c r="H22" s="290"/>
    </row>
    <row r="23" spans="1:8" ht="12.75" customHeight="1" x14ac:dyDescent="0.2">
      <c r="A23" s="290"/>
      <c r="B23" s="290"/>
      <c r="C23" s="290"/>
      <c r="D23" s="290"/>
      <c r="E23" s="291"/>
      <c r="F23" s="290"/>
      <c r="G23" s="290"/>
      <c r="H23" s="290"/>
    </row>
    <row r="24" spans="1:8" ht="12.75" customHeight="1" x14ac:dyDescent="0.2">
      <c r="A24" s="290"/>
      <c r="B24" s="290"/>
      <c r="C24" s="290"/>
      <c r="D24" s="290"/>
      <c r="E24" s="291"/>
      <c r="F24" s="290"/>
      <c r="G24" s="290"/>
      <c r="H24" s="290"/>
    </row>
    <row r="25" spans="1:8" ht="12.75" customHeight="1" x14ac:dyDescent="0.2">
      <c r="E25" s="328"/>
    </row>
    <row r="26" spans="1:8" ht="12.75" customHeight="1" x14ac:dyDescent="0.2">
      <c r="E26" s="328"/>
    </row>
    <row r="27" spans="1:8" ht="12.75" customHeight="1" x14ac:dyDescent="0.2">
      <c r="E27" s="328"/>
    </row>
    <row r="28" spans="1:8" ht="12.75" customHeight="1" x14ac:dyDescent="0.2">
      <c r="E28" s="328"/>
    </row>
    <row r="29" spans="1:8" ht="12.75" customHeight="1" x14ac:dyDescent="0.2">
      <c r="E29" s="328"/>
    </row>
    <row r="30" spans="1:8" ht="12.75" customHeight="1" x14ac:dyDescent="0.2">
      <c r="E30" s="328"/>
    </row>
    <row r="31" spans="1:8" ht="12.75" customHeight="1" x14ac:dyDescent="0.2">
      <c r="E31" s="328"/>
    </row>
    <row r="32" spans="1:8" ht="12.75" customHeight="1" x14ac:dyDescent="0.2">
      <c r="E32" s="328"/>
    </row>
    <row r="33" spans="5:5" ht="12.75" customHeight="1" x14ac:dyDescent="0.2">
      <c r="E33" s="328"/>
    </row>
    <row r="34" spans="5:5" ht="12.75" customHeight="1" x14ac:dyDescent="0.2">
      <c r="E34" s="328"/>
    </row>
    <row r="35" spans="5:5" ht="12.75" customHeight="1" x14ac:dyDescent="0.2">
      <c r="E35" s="328"/>
    </row>
    <row r="36" spans="5:5" ht="12.75" customHeight="1" x14ac:dyDescent="0.2">
      <c r="E36" s="328"/>
    </row>
    <row r="37" spans="5:5" ht="12.75" customHeight="1" x14ac:dyDescent="0.2">
      <c r="E37" s="328"/>
    </row>
    <row r="38" spans="5:5" ht="12.75" customHeight="1" x14ac:dyDescent="0.2">
      <c r="E38" s="328"/>
    </row>
    <row r="39" spans="5:5" ht="12.75" customHeight="1" x14ac:dyDescent="0.2">
      <c r="E39" s="328"/>
    </row>
    <row r="40" spans="5:5" ht="12.75" customHeight="1" x14ac:dyDescent="0.2">
      <c r="E40" s="328"/>
    </row>
    <row r="41" spans="5:5" ht="12.75" customHeight="1" x14ac:dyDescent="0.2">
      <c r="E41" s="328"/>
    </row>
    <row r="42" spans="5:5" ht="12.75" customHeight="1" x14ac:dyDescent="0.2">
      <c r="E42" s="328"/>
    </row>
    <row r="43" spans="5:5" ht="12.75" customHeight="1" x14ac:dyDescent="0.2">
      <c r="E43" s="328"/>
    </row>
    <row r="44" spans="5:5" ht="12.75" customHeight="1" x14ac:dyDescent="0.2">
      <c r="E44" s="328"/>
    </row>
    <row r="45" spans="5:5" ht="12.75" customHeight="1" x14ac:dyDescent="0.2">
      <c r="E45" s="328"/>
    </row>
    <row r="46" spans="5:5" ht="12.75" customHeight="1" x14ac:dyDescent="0.2">
      <c r="E46" s="328"/>
    </row>
    <row r="47" spans="5:5" ht="12.75" customHeight="1" x14ac:dyDescent="0.2">
      <c r="E47" s="328"/>
    </row>
    <row r="48" spans="5:5" ht="12.75" customHeight="1" x14ac:dyDescent="0.2">
      <c r="E48" s="328"/>
    </row>
    <row r="49" spans="5:5" ht="12.75" customHeight="1" x14ac:dyDescent="0.2">
      <c r="E49" s="328"/>
    </row>
    <row r="50" spans="5:5" ht="12.75" customHeight="1" x14ac:dyDescent="0.2">
      <c r="E50" s="328"/>
    </row>
    <row r="51" spans="5:5" ht="12.75" customHeight="1" x14ac:dyDescent="0.2">
      <c r="E51" s="328"/>
    </row>
    <row r="52" spans="5:5" ht="12.75" customHeight="1" x14ac:dyDescent="0.2">
      <c r="E52" s="328"/>
    </row>
    <row r="53" spans="5:5" ht="12.75" customHeight="1" x14ac:dyDescent="0.2">
      <c r="E53" s="328"/>
    </row>
    <row r="54" spans="5:5" ht="12.75" customHeight="1" x14ac:dyDescent="0.2">
      <c r="E54" s="328"/>
    </row>
    <row r="55" spans="5:5" ht="12.75" customHeight="1" x14ac:dyDescent="0.2">
      <c r="E55" s="328"/>
    </row>
    <row r="56" spans="5:5" ht="12.75" customHeight="1" x14ac:dyDescent="0.2">
      <c r="E56" s="328"/>
    </row>
    <row r="57" spans="5:5" ht="12.75" customHeight="1" x14ac:dyDescent="0.2">
      <c r="E57" s="328"/>
    </row>
    <row r="58" spans="5:5" ht="12.75" customHeight="1" x14ac:dyDescent="0.2">
      <c r="E58" s="328"/>
    </row>
    <row r="59" spans="5:5" ht="12.75" customHeight="1" x14ac:dyDescent="0.2">
      <c r="E59" s="328"/>
    </row>
    <row r="60" spans="5:5" ht="12.75" customHeight="1" x14ac:dyDescent="0.2">
      <c r="E60" s="328"/>
    </row>
    <row r="61" spans="5:5" ht="12.75" customHeight="1" x14ac:dyDescent="0.2">
      <c r="E61" s="328"/>
    </row>
    <row r="62" spans="5:5" ht="12.75" customHeight="1" x14ac:dyDescent="0.2">
      <c r="E62" s="328"/>
    </row>
    <row r="63" spans="5:5" ht="12.75" customHeight="1" x14ac:dyDescent="0.2">
      <c r="E63" s="328"/>
    </row>
    <row r="64" spans="5:5" ht="12.75" customHeight="1" x14ac:dyDescent="0.2">
      <c r="E64" s="328"/>
    </row>
    <row r="65" spans="5:5" ht="12.75" customHeight="1" x14ac:dyDescent="0.2">
      <c r="E65" s="328"/>
    </row>
    <row r="66" spans="5:5" ht="12.75" customHeight="1" x14ac:dyDescent="0.2">
      <c r="E66" s="328"/>
    </row>
    <row r="67" spans="5:5" ht="12.75" customHeight="1" x14ac:dyDescent="0.2">
      <c r="E67" s="328"/>
    </row>
    <row r="68" spans="5:5" ht="12.75" customHeight="1" x14ac:dyDescent="0.2">
      <c r="E68" s="328"/>
    </row>
    <row r="69" spans="5:5" ht="12.75" customHeight="1" x14ac:dyDescent="0.2">
      <c r="E69" s="328"/>
    </row>
    <row r="70" spans="5:5" ht="12.75" customHeight="1" x14ac:dyDescent="0.2">
      <c r="E70" s="328"/>
    </row>
    <row r="71" spans="5:5" ht="12.75" customHeight="1" x14ac:dyDescent="0.2">
      <c r="E71" s="328"/>
    </row>
    <row r="72" spans="5:5" ht="12.75" customHeight="1" x14ac:dyDescent="0.2">
      <c r="E72" s="328"/>
    </row>
    <row r="73" spans="5:5" ht="12.75" customHeight="1" x14ac:dyDescent="0.2">
      <c r="E73" s="328"/>
    </row>
    <row r="74" spans="5:5" ht="12.75" customHeight="1" x14ac:dyDescent="0.2">
      <c r="E74" s="328"/>
    </row>
    <row r="75" spans="5:5" ht="12.75" customHeight="1" x14ac:dyDescent="0.2">
      <c r="E75" s="328"/>
    </row>
    <row r="76" spans="5:5" ht="12.75" customHeight="1" x14ac:dyDescent="0.2">
      <c r="E76" s="328"/>
    </row>
    <row r="77" spans="5:5" ht="12.75" customHeight="1" x14ac:dyDescent="0.2">
      <c r="E77" s="328"/>
    </row>
    <row r="78" spans="5:5" ht="12.75" customHeight="1" x14ac:dyDescent="0.2">
      <c r="E78" s="328"/>
    </row>
    <row r="79" spans="5:5" ht="12.75" customHeight="1" x14ac:dyDescent="0.2">
      <c r="E79" s="328"/>
    </row>
    <row r="80" spans="5:5" ht="12.75" customHeight="1" x14ac:dyDescent="0.2">
      <c r="E80" s="328"/>
    </row>
    <row r="81" spans="5:5" ht="12.75" customHeight="1" x14ac:dyDescent="0.2">
      <c r="E81" s="328"/>
    </row>
    <row r="82" spans="5:5" ht="12.75" customHeight="1" x14ac:dyDescent="0.2">
      <c r="E82" s="328"/>
    </row>
    <row r="83" spans="5:5" ht="12.75" customHeight="1" x14ac:dyDescent="0.2">
      <c r="E83" s="328"/>
    </row>
    <row r="84" spans="5:5" ht="12.75" customHeight="1" x14ac:dyDescent="0.2">
      <c r="E84" s="328"/>
    </row>
    <row r="85" spans="5:5" ht="12.75" customHeight="1" x14ac:dyDescent="0.2">
      <c r="E85" s="328"/>
    </row>
    <row r="86" spans="5:5" ht="12.75" customHeight="1" x14ac:dyDescent="0.2">
      <c r="E86" s="328"/>
    </row>
    <row r="87" spans="5:5" ht="12.75" customHeight="1" x14ac:dyDescent="0.2">
      <c r="E87" s="328"/>
    </row>
    <row r="88" spans="5:5" ht="12.75" customHeight="1" x14ac:dyDescent="0.2">
      <c r="E88" s="328"/>
    </row>
    <row r="89" spans="5:5" ht="12.75" customHeight="1" x14ac:dyDescent="0.2">
      <c r="E89" s="328"/>
    </row>
    <row r="90" spans="5:5" ht="12.75" customHeight="1" x14ac:dyDescent="0.2">
      <c r="E90" s="328"/>
    </row>
    <row r="91" spans="5:5" ht="12.75" customHeight="1" x14ac:dyDescent="0.2">
      <c r="E91" s="328"/>
    </row>
    <row r="92" spans="5:5" ht="12.75" customHeight="1" x14ac:dyDescent="0.2">
      <c r="E92" s="328"/>
    </row>
    <row r="93" spans="5:5" ht="12.75" customHeight="1" x14ac:dyDescent="0.2">
      <c r="E93" s="328"/>
    </row>
    <row r="94" spans="5:5" ht="12.75" customHeight="1" x14ac:dyDescent="0.2">
      <c r="E94" s="328"/>
    </row>
    <row r="95" spans="5:5" ht="12.75" customHeight="1" x14ac:dyDescent="0.2">
      <c r="E95" s="328"/>
    </row>
    <row r="96" spans="5:5" ht="12.75" customHeight="1" x14ac:dyDescent="0.2">
      <c r="E96" s="328"/>
    </row>
    <row r="97" spans="5:5" ht="12.75" customHeight="1" x14ac:dyDescent="0.2">
      <c r="E97" s="328"/>
    </row>
    <row r="98" spans="5:5" ht="12.75" customHeight="1" x14ac:dyDescent="0.2">
      <c r="E98" s="328"/>
    </row>
    <row r="99" spans="5:5" ht="12.75" customHeight="1" x14ac:dyDescent="0.2">
      <c r="E99" s="328"/>
    </row>
    <row r="100" spans="5:5" ht="12.75" customHeight="1" x14ac:dyDescent="0.2">
      <c r="E100" s="328"/>
    </row>
  </sheetData>
  <mergeCells count="3">
    <mergeCell ref="A8:F8"/>
    <mergeCell ref="D10:F10"/>
    <mergeCell ref="B16:B17"/>
  </mergeCells>
  <pageMargins left="0.905555555555556" right="0.51180555555555496" top="0.74791666666666701" bottom="0.74791666666666701" header="0" footer="0"/>
  <pageSetup paperSize="9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sqref="A1:B1"/>
    </sheetView>
  </sheetViews>
  <sheetFormatPr defaultColWidth="14.42578125" defaultRowHeight="15" customHeight="1" x14ac:dyDescent="0.2"/>
  <cols>
    <col min="1" max="1" width="24.5703125" customWidth="1"/>
    <col min="2" max="2" width="20.85546875" customWidth="1"/>
    <col min="3" max="11" width="9.140625" customWidth="1"/>
  </cols>
  <sheetData>
    <row r="1" spans="1:11" ht="19.5" customHeight="1" x14ac:dyDescent="0.2">
      <c r="A1" s="503" t="s">
        <v>322</v>
      </c>
      <c r="B1" s="504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19.5" customHeight="1" x14ac:dyDescent="0.2">
      <c r="A2" s="329" t="s">
        <v>323</v>
      </c>
      <c r="B2" s="330" t="s">
        <v>324</v>
      </c>
      <c r="C2" s="265"/>
      <c r="D2" s="265"/>
      <c r="E2" s="265"/>
      <c r="F2" s="265"/>
      <c r="G2" s="265"/>
      <c r="H2" s="265"/>
      <c r="I2" s="265"/>
      <c r="J2" s="265"/>
      <c r="K2" s="265"/>
    </row>
    <row r="3" spans="1:11" ht="19.5" customHeight="1" x14ac:dyDescent="0.2">
      <c r="A3" s="331">
        <v>1</v>
      </c>
      <c r="B3" s="332">
        <v>33.630000000000003</v>
      </c>
      <c r="C3" s="142"/>
      <c r="D3" s="142"/>
      <c r="E3" s="142"/>
      <c r="F3" s="142"/>
      <c r="G3" s="142"/>
      <c r="H3" s="142"/>
      <c r="I3" s="142"/>
      <c r="J3" s="142"/>
      <c r="K3" s="142"/>
    </row>
    <row r="4" spans="1:11" ht="19.5" customHeight="1" x14ac:dyDescent="0.2">
      <c r="A4" s="331">
        <v>2</v>
      </c>
      <c r="B4" s="332">
        <v>43.13</v>
      </c>
      <c r="C4" s="142"/>
      <c r="D4" s="142"/>
      <c r="E4" s="142"/>
      <c r="F4" s="142"/>
      <c r="G4" s="142"/>
      <c r="H4" s="142"/>
      <c r="I4" s="142"/>
      <c r="J4" s="142"/>
      <c r="K4" s="142"/>
    </row>
    <row r="5" spans="1:11" ht="19.5" customHeight="1" x14ac:dyDescent="0.2">
      <c r="A5" s="331">
        <v>3</v>
      </c>
      <c r="B5" s="332">
        <v>48.68</v>
      </c>
      <c r="C5" s="142"/>
      <c r="D5" s="142"/>
      <c r="E5" s="142"/>
      <c r="F5" s="142"/>
      <c r="G5" s="142"/>
      <c r="H5" s="142"/>
      <c r="I5" s="142"/>
      <c r="J5" s="142"/>
      <c r="K5" s="142"/>
    </row>
    <row r="6" spans="1:11" ht="19.5" customHeight="1" x14ac:dyDescent="0.2">
      <c r="A6" s="331">
        <v>4</v>
      </c>
      <c r="B6" s="332">
        <v>52.62</v>
      </c>
      <c r="C6" s="142"/>
      <c r="D6" s="142"/>
      <c r="E6" s="142"/>
      <c r="F6" s="142"/>
      <c r="G6" s="142"/>
      <c r="H6" s="142"/>
      <c r="I6" s="142"/>
      <c r="J6" s="142"/>
      <c r="K6" s="142"/>
    </row>
    <row r="7" spans="1:11" ht="19.5" customHeight="1" x14ac:dyDescent="0.2">
      <c r="A7" s="331">
        <v>5</v>
      </c>
      <c r="B7" s="332">
        <v>55.68</v>
      </c>
      <c r="C7" s="142"/>
      <c r="D7" s="142"/>
      <c r="E7" s="142"/>
      <c r="F7" s="142"/>
      <c r="G7" s="142"/>
      <c r="H7" s="142"/>
      <c r="I7" s="142"/>
      <c r="J7" s="142"/>
      <c r="K7" s="142"/>
    </row>
    <row r="8" spans="1:11" ht="19.5" customHeight="1" x14ac:dyDescent="0.2">
      <c r="A8" s="331">
        <v>6</v>
      </c>
      <c r="B8" s="332">
        <v>58.18</v>
      </c>
      <c r="C8" s="142"/>
      <c r="D8" s="142"/>
      <c r="E8" s="142"/>
      <c r="F8" s="142"/>
      <c r="G8" s="142"/>
      <c r="H8" s="142"/>
      <c r="I8" s="142"/>
      <c r="J8" s="142"/>
      <c r="K8" s="142"/>
    </row>
    <row r="9" spans="1:11" ht="19.5" customHeight="1" x14ac:dyDescent="0.2">
      <c r="A9" s="331">
        <v>7</v>
      </c>
      <c r="B9" s="332">
        <v>60.29</v>
      </c>
      <c r="C9" s="142"/>
      <c r="D9" s="142"/>
      <c r="E9" s="142"/>
      <c r="F9" s="142"/>
      <c r="G9" s="142"/>
      <c r="H9" s="142"/>
      <c r="I9" s="142"/>
      <c r="J9" s="142"/>
      <c r="K9" s="142"/>
    </row>
    <row r="10" spans="1:11" ht="19.5" customHeight="1" x14ac:dyDescent="0.2">
      <c r="A10" s="331">
        <v>8</v>
      </c>
      <c r="B10" s="332">
        <v>62.12</v>
      </c>
      <c r="C10" s="142"/>
      <c r="D10" s="142"/>
      <c r="E10" s="142"/>
      <c r="F10" s="142"/>
      <c r="G10" s="142"/>
      <c r="H10" s="142"/>
      <c r="I10" s="142"/>
      <c r="J10" s="142"/>
      <c r="K10" s="142"/>
    </row>
    <row r="11" spans="1:11" ht="19.5" customHeight="1" x14ac:dyDescent="0.2">
      <c r="A11" s="331">
        <v>9</v>
      </c>
      <c r="B11" s="332">
        <v>63.73</v>
      </c>
      <c r="C11" s="142"/>
      <c r="D11" s="142"/>
      <c r="E11" s="142"/>
      <c r="F11" s="142"/>
      <c r="G11" s="142"/>
      <c r="H11" s="142"/>
      <c r="I11" s="142"/>
      <c r="J11" s="142"/>
      <c r="K11" s="142"/>
    </row>
    <row r="12" spans="1:11" ht="19.5" customHeight="1" x14ac:dyDescent="0.2">
      <c r="A12" s="331">
        <v>10</v>
      </c>
      <c r="B12" s="332">
        <v>65.180000000000007</v>
      </c>
      <c r="C12" s="142"/>
      <c r="D12" s="142"/>
      <c r="E12" s="142"/>
      <c r="F12" s="142"/>
      <c r="G12" s="142"/>
      <c r="H12" s="142"/>
      <c r="I12" s="142"/>
      <c r="J12" s="142"/>
      <c r="K12" s="142"/>
    </row>
    <row r="13" spans="1:11" ht="19.5" customHeight="1" x14ac:dyDescent="0.2">
      <c r="A13" s="331">
        <v>11</v>
      </c>
      <c r="B13" s="332">
        <v>66.48</v>
      </c>
      <c r="C13" s="142"/>
      <c r="D13" s="142"/>
      <c r="E13" s="142"/>
      <c r="F13" s="142"/>
      <c r="G13" s="142"/>
      <c r="H13" s="142"/>
      <c r="I13" s="142"/>
      <c r="J13" s="142"/>
      <c r="K13" s="142"/>
    </row>
    <row r="14" spans="1:11" ht="19.5" customHeight="1" x14ac:dyDescent="0.2">
      <c r="A14" s="331">
        <v>12</v>
      </c>
      <c r="B14" s="332">
        <v>67.67</v>
      </c>
      <c r="C14" s="142"/>
      <c r="D14" s="142"/>
      <c r="E14" s="142"/>
      <c r="F14" s="142"/>
      <c r="G14" s="142"/>
      <c r="H14" s="142"/>
      <c r="I14" s="142"/>
      <c r="J14" s="142"/>
      <c r="K14" s="142"/>
    </row>
    <row r="15" spans="1:11" ht="19.5" customHeight="1" x14ac:dyDescent="0.2">
      <c r="A15" s="331">
        <v>13</v>
      </c>
      <c r="B15" s="332">
        <v>68.77</v>
      </c>
      <c r="C15" s="142"/>
      <c r="D15" s="142"/>
      <c r="E15" s="142"/>
      <c r="F15" s="142"/>
      <c r="G15" s="142"/>
      <c r="H15" s="142"/>
      <c r="I15" s="142"/>
      <c r="J15" s="142"/>
      <c r="K15" s="142"/>
    </row>
    <row r="16" spans="1:11" ht="19.5" customHeight="1" x14ac:dyDescent="0.2">
      <c r="A16" s="331">
        <v>14</v>
      </c>
      <c r="B16" s="332">
        <v>69.790000000000006</v>
      </c>
      <c r="C16" s="142"/>
      <c r="D16" s="142"/>
      <c r="E16" s="142"/>
      <c r="F16" s="142"/>
      <c r="G16" s="142"/>
      <c r="H16" s="142"/>
      <c r="I16" s="142"/>
      <c r="J16" s="142"/>
      <c r="K16" s="142"/>
    </row>
    <row r="17" spans="1:11" ht="19.5" customHeight="1" x14ac:dyDescent="0.2">
      <c r="A17" s="333">
        <v>15</v>
      </c>
      <c r="B17" s="334">
        <v>70.73</v>
      </c>
      <c r="C17" s="142"/>
      <c r="D17" s="142"/>
      <c r="E17" s="142"/>
      <c r="F17" s="142"/>
      <c r="G17" s="142"/>
      <c r="H17" s="142"/>
      <c r="I17" s="142"/>
      <c r="J17" s="142"/>
      <c r="K17" s="142"/>
    </row>
    <row r="18" spans="1:11" ht="12.75" customHeight="1" x14ac:dyDescent="0.2">
      <c r="A18" s="142"/>
      <c r="B18" s="142"/>
      <c r="C18" s="142"/>
      <c r="D18" s="142"/>
      <c r="E18" s="142"/>
      <c r="F18" s="142"/>
      <c r="G18" s="142"/>
      <c r="H18" s="142"/>
      <c r="I18" s="142"/>
      <c r="J18" s="142"/>
      <c r="K18" s="142"/>
    </row>
    <row r="19" spans="1:11" ht="12.75" customHeight="1" x14ac:dyDescent="0.2">
      <c r="A19" s="142"/>
      <c r="B19" s="142"/>
      <c r="C19" s="142"/>
      <c r="D19" s="142"/>
      <c r="E19" s="142"/>
      <c r="F19" s="142"/>
      <c r="G19" s="142"/>
      <c r="H19" s="142"/>
      <c r="I19" s="142"/>
      <c r="J19" s="142"/>
      <c r="K19" s="142"/>
    </row>
    <row r="20" spans="1:11" ht="12.75" customHeight="1" x14ac:dyDescent="0.2">
      <c r="A20" s="142"/>
      <c r="B20" s="142"/>
      <c r="C20" s="142"/>
      <c r="D20" s="142"/>
      <c r="E20" s="142"/>
      <c r="F20" s="142"/>
      <c r="G20" s="142"/>
      <c r="H20" s="142"/>
      <c r="I20" s="142"/>
      <c r="J20" s="142"/>
      <c r="K20" s="142"/>
    </row>
    <row r="21" spans="1:11" ht="12.75" customHeight="1" x14ac:dyDescent="0.2">
      <c r="A21" s="142"/>
      <c r="B21" s="142"/>
      <c r="C21" s="142"/>
      <c r="D21" s="142"/>
      <c r="E21" s="142"/>
      <c r="F21" s="142"/>
      <c r="G21" s="142"/>
      <c r="H21" s="142"/>
      <c r="I21" s="142"/>
      <c r="J21" s="142"/>
      <c r="K21" s="142"/>
    </row>
    <row r="22" spans="1:11" ht="12.75" customHeight="1" x14ac:dyDescent="0.2">
      <c r="A22" s="142"/>
      <c r="B22" s="142"/>
      <c r="C22" s="142"/>
      <c r="D22" s="142"/>
      <c r="E22" s="142"/>
      <c r="F22" s="142"/>
      <c r="G22" s="142"/>
      <c r="H22" s="142"/>
      <c r="I22" s="142"/>
      <c r="J22" s="142"/>
      <c r="K22" s="142"/>
    </row>
    <row r="23" spans="1:11" ht="12.75" customHeight="1" x14ac:dyDescent="0.2">
      <c r="A23" s="142"/>
      <c r="B23" s="142"/>
      <c r="C23" s="142"/>
      <c r="D23" s="142"/>
      <c r="E23" s="142"/>
      <c r="F23" s="142"/>
      <c r="G23" s="142"/>
      <c r="H23" s="142"/>
      <c r="I23" s="142"/>
      <c r="J23" s="142"/>
      <c r="K23" s="142"/>
    </row>
    <row r="24" spans="1:11" ht="12.75" customHeight="1" x14ac:dyDescent="0.2">
      <c r="A24" s="142"/>
      <c r="B24" s="142"/>
      <c r="C24" s="142"/>
      <c r="D24" s="142"/>
      <c r="E24" s="142"/>
      <c r="F24" s="142"/>
      <c r="G24" s="142"/>
      <c r="H24" s="142"/>
      <c r="I24" s="142"/>
      <c r="J24" s="142"/>
      <c r="K24" s="142"/>
    </row>
    <row r="25" spans="1:11" ht="12.75" customHeight="1" x14ac:dyDescent="0.2">
      <c r="A25" s="142"/>
      <c r="B25" s="142"/>
      <c r="C25" s="142"/>
      <c r="D25" s="142"/>
      <c r="E25" s="142"/>
      <c r="F25" s="142"/>
      <c r="G25" s="142"/>
      <c r="H25" s="142"/>
      <c r="I25" s="142"/>
      <c r="J25" s="142"/>
      <c r="K25" s="142"/>
    </row>
    <row r="26" spans="1:11" ht="12.75" customHeight="1" x14ac:dyDescent="0.2">
      <c r="A26" s="142"/>
      <c r="B26" s="142"/>
      <c r="C26" s="142"/>
      <c r="D26" s="142"/>
      <c r="E26" s="142"/>
      <c r="F26" s="142"/>
      <c r="G26" s="142"/>
      <c r="H26" s="142"/>
      <c r="I26" s="142"/>
      <c r="J26" s="142"/>
      <c r="K26" s="142"/>
    </row>
    <row r="27" spans="1:11" ht="12.75" customHeight="1" x14ac:dyDescent="0.2">
      <c r="A27" s="142"/>
      <c r="B27" s="142"/>
      <c r="C27" s="142"/>
      <c r="D27" s="142"/>
      <c r="E27" s="142"/>
      <c r="F27" s="142"/>
      <c r="G27" s="142"/>
      <c r="H27" s="142"/>
      <c r="I27" s="142"/>
      <c r="J27" s="142"/>
      <c r="K27" s="142"/>
    </row>
    <row r="28" spans="1:11" ht="12.75" customHeight="1" x14ac:dyDescent="0.2">
      <c r="A28" s="142"/>
      <c r="B28" s="142"/>
      <c r="C28" s="142"/>
      <c r="D28" s="142"/>
      <c r="E28" s="142"/>
      <c r="F28" s="142"/>
      <c r="G28" s="142"/>
      <c r="H28" s="142"/>
      <c r="I28" s="142"/>
      <c r="J28" s="142"/>
      <c r="K28" s="142"/>
    </row>
    <row r="29" spans="1:11" ht="12.75" customHeight="1" x14ac:dyDescent="0.2">
      <c r="A29" s="142"/>
      <c r="B29" s="142"/>
      <c r="C29" s="142"/>
      <c r="D29" s="142"/>
      <c r="E29" s="142"/>
      <c r="F29" s="142"/>
      <c r="G29" s="142"/>
      <c r="H29" s="142"/>
      <c r="I29" s="142"/>
      <c r="J29" s="142"/>
      <c r="K29" s="142"/>
    </row>
    <row r="30" spans="1:11" ht="12.75" customHeight="1" x14ac:dyDescent="0.2">
      <c r="A30" s="142"/>
      <c r="B30" s="142"/>
      <c r="C30" s="142"/>
      <c r="D30" s="142"/>
      <c r="E30" s="142"/>
      <c r="F30" s="142"/>
      <c r="G30" s="142"/>
      <c r="H30" s="142"/>
      <c r="I30" s="142"/>
      <c r="J30" s="142"/>
      <c r="K30" s="142"/>
    </row>
    <row r="31" spans="1:11" ht="12.75" customHeight="1" x14ac:dyDescent="0.2">
      <c r="A31" s="142"/>
      <c r="B31" s="142"/>
      <c r="C31" s="142"/>
      <c r="D31" s="142"/>
      <c r="E31" s="142"/>
      <c r="F31" s="142"/>
      <c r="G31" s="142"/>
      <c r="H31" s="142"/>
      <c r="I31" s="142"/>
      <c r="J31" s="142"/>
      <c r="K31" s="142"/>
    </row>
    <row r="32" spans="1:11" ht="12.75" customHeight="1" x14ac:dyDescent="0.2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</row>
    <row r="33" spans="1:11" ht="12.75" customHeight="1" x14ac:dyDescent="0.2">
      <c r="A33" s="142"/>
      <c r="B33" s="142"/>
      <c r="C33" s="142"/>
      <c r="D33" s="142"/>
      <c r="E33" s="142"/>
      <c r="F33" s="142"/>
      <c r="G33" s="142"/>
      <c r="H33" s="142"/>
      <c r="I33" s="142"/>
      <c r="J33" s="142"/>
      <c r="K33" s="142"/>
    </row>
    <row r="34" spans="1:11" ht="12.75" customHeight="1" x14ac:dyDescent="0.2">
      <c r="A34" s="142"/>
      <c r="B34" s="142"/>
      <c r="C34" s="142"/>
      <c r="D34" s="142"/>
      <c r="E34" s="142"/>
      <c r="F34" s="142"/>
      <c r="G34" s="142"/>
      <c r="H34" s="142"/>
      <c r="I34" s="142"/>
      <c r="J34" s="142"/>
      <c r="K34" s="142"/>
    </row>
    <row r="35" spans="1:11" ht="12.75" customHeight="1" x14ac:dyDescent="0.2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</row>
    <row r="36" spans="1:11" ht="12.75" customHeight="1" x14ac:dyDescent="0.2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K36" s="142"/>
    </row>
    <row r="37" spans="1:11" ht="12.75" customHeight="1" x14ac:dyDescent="0.2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</row>
    <row r="38" spans="1:11" ht="12.75" customHeight="1" x14ac:dyDescent="0.2">
      <c r="A38" s="142"/>
      <c r="B38" s="142"/>
      <c r="C38" s="142"/>
      <c r="D38" s="142"/>
      <c r="E38" s="142"/>
      <c r="F38" s="142"/>
      <c r="G38" s="142"/>
      <c r="H38" s="142"/>
      <c r="I38" s="142"/>
      <c r="J38" s="142"/>
      <c r="K38" s="142"/>
    </row>
    <row r="39" spans="1:11" ht="12.75" customHeight="1" x14ac:dyDescent="0.2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</row>
    <row r="40" spans="1:11" ht="12.75" customHeight="1" x14ac:dyDescent="0.2">
      <c r="A40" s="142"/>
      <c r="B40" s="142"/>
      <c r="C40" s="142"/>
      <c r="D40" s="142"/>
      <c r="E40" s="142"/>
      <c r="F40" s="142"/>
      <c r="G40" s="142"/>
      <c r="H40" s="142"/>
      <c r="I40" s="142"/>
      <c r="J40" s="142"/>
      <c r="K40" s="142"/>
    </row>
    <row r="41" spans="1:11" ht="12.75" customHeight="1" x14ac:dyDescent="0.2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</row>
    <row r="42" spans="1:11" ht="12.75" customHeight="1" x14ac:dyDescent="0.2">
      <c r="A42" s="142"/>
      <c r="B42" s="142"/>
      <c r="C42" s="142"/>
      <c r="D42" s="142"/>
      <c r="E42" s="142"/>
      <c r="F42" s="142"/>
      <c r="G42" s="142"/>
      <c r="H42" s="142"/>
      <c r="I42" s="142"/>
      <c r="J42" s="142"/>
      <c r="K42" s="142"/>
    </row>
    <row r="43" spans="1:11" ht="12.75" customHeight="1" x14ac:dyDescent="0.2">
      <c r="A43" s="142"/>
      <c r="B43" s="142"/>
      <c r="C43" s="142"/>
      <c r="D43" s="142"/>
      <c r="E43" s="142"/>
      <c r="F43" s="142"/>
      <c r="G43" s="142"/>
      <c r="H43" s="142"/>
      <c r="I43" s="142"/>
      <c r="J43" s="142"/>
      <c r="K43" s="142"/>
    </row>
    <row r="44" spans="1:11" ht="12.75" customHeight="1" x14ac:dyDescent="0.2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1" ht="12.75" customHeight="1" x14ac:dyDescent="0.2">
      <c r="A45" s="142"/>
      <c r="B45" s="142"/>
      <c r="C45" s="142"/>
      <c r="D45" s="142"/>
      <c r="E45" s="142"/>
      <c r="F45" s="142"/>
      <c r="G45" s="142"/>
      <c r="H45" s="142"/>
      <c r="I45" s="142"/>
      <c r="J45" s="142"/>
      <c r="K45" s="142"/>
    </row>
    <row r="46" spans="1:11" ht="12.75" customHeight="1" x14ac:dyDescent="0.2">
      <c r="A46" s="142"/>
      <c r="B46" s="142"/>
      <c r="C46" s="142"/>
      <c r="D46" s="142"/>
      <c r="E46" s="142"/>
      <c r="F46" s="142"/>
      <c r="G46" s="142"/>
      <c r="H46" s="142"/>
      <c r="I46" s="142"/>
      <c r="J46" s="142"/>
      <c r="K46" s="142"/>
    </row>
    <row r="47" spans="1:11" ht="12.75" customHeight="1" x14ac:dyDescent="0.2">
      <c r="A47" s="142"/>
      <c r="B47" s="142"/>
      <c r="C47" s="142"/>
      <c r="D47" s="142"/>
      <c r="E47" s="142"/>
      <c r="F47" s="142"/>
      <c r="G47" s="142"/>
      <c r="H47" s="142"/>
      <c r="I47" s="142"/>
      <c r="J47" s="142"/>
      <c r="K47" s="142"/>
    </row>
    <row r="48" spans="1:11" ht="12.75" customHeight="1" x14ac:dyDescent="0.2">
      <c r="A48" s="142"/>
      <c r="B48" s="142"/>
      <c r="C48" s="142"/>
      <c r="D48" s="142"/>
      <c r="E48" s="142"/>
      <c r="F48" s="142"/>
      <c r="G48" s="142"/>
      <c r="H48" s="142"/>
      <c r="I48" s="142"/>
      <c r="J48" s="142"/>
      <c r="K48" s="142"/>
    </row>
    <row r="49" spans="1:11" ht="12.75" customHeight="1" x14ac:dyDescent="0.2">
      <c r="A49" s="142"/>
      <c r="B49" s="142"/>
      <c r="C49" s="142"/>
      <c r="D49" s="142"/>
      <c r="E49" s="142"/>
      <c r="F49" s="142"/>
      <c r="G49" s="142"/>
      <c r="H49" s="142"/>
      <c r="I49" s="142"/>
      <c r="J49" s="142"/>
      <c r="K49" s="142"/>
    </row>
    <row r="50" spans="1:11" ht="12.75" customHeight="1" x14ac:dyDescent="0.2">
      <c r="A50" s="142"/>
      <c r="B50" s="142"/>
      <c r="C50" s="142"/>
      <c r="D50" s="142"/>
      <c r="E50" s="142"/>
      <c r="F50" s="142"/>
      <c r="G50" s="142"/>
      <c r="H50" s="142"/>
      <c r="I50" s="142"/>
      <c r="J50" s="142"/>
      <c r="K50" s="142"/>
    </row>
    <row r="51" spans="1:11" ht="12.75" customHeight="1" x14ac:dyDescent="0.2">
      <c r="A51" s="142"/>
      <c r="B51" s="142"/>
      <c r="C51" s="142"/>
      <c r="D51" s="142"/>
      <c r="E51" s="142"/>
      <c r="F51" s="142"/>
      <c r="G51" s="142"/>
      <c r="H51" s="142"/>
      <c r="I51" s="142"/>
      <c r="J51" s="142"/>
      <c r="K51" s="142"/>
    </row>
    <row r="52" spans="1:11" ht="12.75" customHeight="1" x14ac:dyDescent="0.2">
      <c r="A52" s="142"/>
      <c r="B52" s="142"/>
      <c r="C52" s="142"/>
      <c r="D52" s="142"/>
      <c r="E52" s="142"/>
      <c r="F52" s="142"/>
      <c r="G52" s="142"/>
      <c r="H52" s="142"/>
      <c r="I52" s="142"/>
      <c r="J52" s="142"/>
      <c r="K52" s="142"/>
    </row>
    <row r="53" spans="1:11" ht="12.75" customHeight="1" x14ac:dyDescent="0.2">
      <c r="A53" s="142"/>
      <c r="B53" s="142"/>
      <c r="C53" s="142"/>
      <c r="D53" s="142"/>
      <c r="E53" s="142"/>
      <c r="F53" s="142"/>
      <c r="G53" s="142"/>
      <c r="H53" s="142"/>
      <c r="I53" s="142"/>
      <c r="J53" s="142"/>
      <c r="K53" s="142"/>
    </row>
    <row r="54" spans="1:11" ht="12.75" customHeight="1" x14ac:dyDescent="0.2">
      <c r="A54" s="142"/>
      <c r="B54" s="142"/>
      <c r="C54" s="142"/>
      <c r="D54" s="142"/>
      <c r="E54" s="142"/>
      <c r="F54" s="142"/>
      <c r="G54" s="142"/>
      <c r="H54" s="142"/>
      <c r="I54" s="142"/>
      <c r="J54" s="142"/>
      <c r="K54" s="142"/>
    </row>
    <row r="55" spans="1:11" ht="12.75" customHeight="1" x14ac:dyDescent="0.2">
      <c r="A55" s="142"/>
      <c r="B55" s="142"/>
      <c r="C55" s="142"/>
      <c r="D55" s="142"/>
      <c r="E55" s="142"/>
      <c r="F55" s="142"/>
      <c r="G55" s="142"/>
      <c r="H55" s="142"/>
      <c r="I55" s="142"/>
      <c r="J55" s="142"/>
      <c r="K55" s="142"/>
    </row>
    <row r="56" spans="1:11" ht="12.75" customHeight="1" x14ac:dyDescent="0.2">
      <c r="A56" s="142"/>
      <c r="B56" s="142"/>
      <c r="C56" s="142"/>
      <c r="D56" s="142"/>
      <c r="E56" s="142"/>
      <c r="F56" s="142"/>
      <c r="G56" s="142"/>
      <c r="H56" s="142"/>
      <c r="I56" s="142"/>
      <c r="J56" s="142"/>
      <c r="K56" s="142"/>
    </row>
    <row r="57" spans="1:11" ht="12.75" customHeight="1" x14ac:dyDescent="0.2">
      <c r="A57" s="142"/>
      <c r="B57" s="142"/>
      <c r="C57" s="142"/>
      <c r="D57" s="142"/>
      <c r="E57" s="142"/>
      <c r="F57" s="142"/>
      <c r="G57" s="142"/>
      <c r="H57" s="142"/>
      <c r="I57" s="142"/>
      <c r="J57" s="142"/>
      <c r="K57" s="142"/>
    </row>
    <row r="58" spans="1:11" ht="12.75" customHeight="1" x14ac:dyDescent="0.2">
      <c r="A58" s="142"/>
      <c r="B58" s="142"/>
      <c r="C58" s="142"/>
      <c r="D58" s="142"/>
      <c r="E58" s="142"/>
      <c r="F58" s="142"/>
      <c r="G58" s="142"/>
      <c r="H58" s="142"/>
      <c r="I58" s="142"/>
      <c r="J58" s="142"/>
      <c r="K58" s="142"/>
    </row>
    <row r="59" spans="1:11" ht="12.75" customHeight="1" x14ac:dyDescent="0.2">
      <c r="A59" s="142"/>
      <c r="B59" s="142"/>
      <c r="C59" s="142"/>
      <c r="D59" s="142"/>
      <c r="E59" s="142"/>
      <c r="F59" s="142"/>
      <c r="G59" s="142"/>
      <c r="H59" s="142"/>
      <c r="I59" s="142"/>
      <c r="J59" s="142"/>
      <c r="K59" s="142"/>
    </row>
    <row r="60" spans="1:11" ht="12.75" customHeight="1" x14ac:dyDescent="0.2">
      <c r="A60" s="142"/>
      <c r="B60" s="142"/>
      <c r="C60" s="142"/>
      <c r="D60" s="142"/>
      <c r="E60" s="142"/>
      <c r="F60" s="142"/>
      <c r="G60" s="142"/>
      <c r="H60" s="142"/>
      <c r="I60" s="142"/>
      <c r="J60" s="142"/>
      <c r="K60" s="142"/>
    </row>
    <row r="61" spans="1:11" ht="12.75" customHeight="1" x14ac:dyDescent="0.2">
      <c r="A61" s="142"/>
      <c r="B61" s="142"/>
      <c r="C61" s="142"/>
      <c r="D61" s="142"/>
      <c r="E61" s="142"/>
      <c r="F61" s="142"/>
      <c r="G61" s="142"/>
      <c r="H61" s="142"/>
      <c r="I61" s="142"/>
      <c r="J61" s="142"/>
      <c r="K61" s="142"/>
    </row>
    <row r="62" spans="1:11" ht="12.75" customHeight="1" x14ac:dyDescent="0.2">
      <c r="A62" s="142"/>
      <c r="B62" s="142"/>
      <c r="C62" s="142"/>
      <c r="D62" s="142"/>
      <c r="E62" s="142"/>
      <c r="F62" s="142"/>
      <c r="G62" s="142"/>
      <c r="H62" s="142"/>
      <c r="I62" s="142"/>
      <c r="J62" s="142"/>
      <c r="K62" s="142"/>
    </row>
    <row r="63" spans="1:11" ht="12.75" customHeight="1" x14ac:dyDescent="0.2">
      <c r="A63" s="142"/>
      <c r="B63" s="142"/>
      <c r="C63" s="142"/>
      <c r="D63" s="142"/>
      <c r="E63" s="142"/>
      <c r="F63" s="142"/>
      <c r="G63" s="142"/>
      <c r="H63" s="142"/>
      <c r="I63" s="142"/>
      <c r="J63" s="142"/>
      <c r="K63" s="142"/>
    </row>
    <row r="64" spans="1:11" ht="12.75" customHeight="1" x14ac:dyDescent="0.2">
      <c r="A64" s="142"/>
      <c r="B64" s="142"/>
      <c r="C64" s="142"/>
      <c r="D64" s="142"/>
      <c r="E64" s="142"/>
      <c r="F64" s="142"/>
      <c r="G64" s="142"/>
      <c r="H64" s="142"/>
      <c r="I64" s="142"/>
      <c r="J64" s="142"/>
      <c r="K64" s="142"/>
    </row>
    <row r="65" spans="1:11" ht="12.75" customHeight="1" x14ac:dyDescent="0.2">
      <c r="A65" s="142"/>
      <c r="B65" s="142"/>
      <c r="C65" s="142"/>
      <c r="D65" s="142"/>
      <c r="E65" s="142"/>
      <c r="F65" s="142"/>
      <c r="G65" s="142"/>
      <c r="H65" s="142"/>
      <c r="I65" s="142"/>
      <c r="J65" s="142"/>
      <c r="K65" s="142"/>
    </row>
    <row r="66" spans="1:11" ht="12.75" customHeight="1" x14ac:dyDescent="0.2">
      <c r="A66" s="142"/>
      <c r="B66" s="142"/>
      <c r="C66" s="142"/>
      <c r="D66" s="142"/>
      <c r="E66" s="142"/>
      <c r="F66" s="142"/>
      <c r="G66" s="142"/>
      <c r="H66" s="142"/>
      <c r="I66" s="142"/>
      <c r="J66" s="142"/>
      <c r="K66" s="142"/>
    </row>
    <row r="67" spans="1:11" ht="12.75" customHeight="1" x14ac:dyDescent="0.2">
      <c r="A67" s="142"/>
      <c r="B67" s="142"/>
      <c r="C67" s="142"/>
      <c r="D67" s="142"/>
      <c r="E67" s="142"/>
      <c r="F67" s="142"/>
      <c r="G67" s="142"/>
      <c r="H67" s="142"/>
      <c r="I67" s="142"/>
      <c r="J67" s="142"/>
      <c r="K67" s="142"/>
    </row>
    <row r="68" spans="1:11" ht="12.75" customHeight="1" x14ac:dyDescent="0.2">
      <c r="A68" s="142"/>
      <c r="B68" s="142"/>
      <c r="C68" s="142"/>
      <c r="D68" s="142"/>
      <c r="E68" s="142"/>
      <c r="F68" s="142"/>
      <c r="G68" s="142"/>
      <c r="H68" s="142"/>
      <c r="I68" s="142"/>
      <c r="J68" s="142"/>
      <c r="K68" s="142"/>
    </row>
    <row r="69" spans="1:11" ht="12.75" customHeight="1" x14ac:dyDescent="0.2">
      <c r="A69" s="142"/>
      <c r="B69" s="142"/>
      <c r="C69" s="142"/>
      <c r="D69" s="142"/>
      <c r="E69" s="142"/>
      <c r="F69" s="142"/>
      <c r="G69" s="142"/>
      <c r="H69" s="142"/>
      <c r="I69" s="142"/>
      <c r="J69" s="142"/>
      <c r="K69" s="142"/>
    </row>
    <row r="70" spans="1:11" ht="12.75" customHeight="1" x14ac:dyDescent="0.2">
      <c r="A70" s="142"/>
      <c r="B70" s="142"/>
      <c r="C70" s="142"/>
      <c r="D70" s="142"/>
      <c r="E70" s="142"/>
      <c r="F70" s="142"/>
      <c r="G70" s="142"/>
      <c r="H70" s="142"/>
      <c r="I70" s="142"/>
      <c r="J70" s="142"/>
      <c r="K70" s="142"/>
    </row>
    <row r="71" spans="1:11" ht="12.75" customHeight="1" x14ac:dyDescent="0.2">
      <c r="A71" s="142"/>
      <c r="B71" s="142"/>
      <c r="C71" s="142"/>
      <c r="D71" s="142"/>
      <c r="E71" s="142"/>
      <c r="F71" s="142"/>
      <c r="G71" s="142"/>
      <c r="H71" s="142"/>
      <c r="I71" s="142"/>
      <c r="J71" s="142"/>
      <c r="K71" s="142"/>
    </row>
    <row r="72" spans="1:11" ht="12.75" customHeight="1" x14ac:dyDescent="0.2">
      <c r="A72" s="142"/>
      <c r="B72" s="142"/>
      <c r="C72" s="142"/>
      <c r="D72" s="142"/>
      <c r="E72" s="142"/>
      <c r="F72" s="142"/>
      <c r="G72" s="142"/>
      <c r="H72" s="142"/>
      <c r="I72" s="142"/>
      <c r="J72" s="142"/>
      <c r="K72" s="142"/>
    </row>
    <row r="73" spans="1:11" ht="12.75" customHeight="1" x14ac:dyDescent="0.2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42"/>
    </row>
    <row r="74" spans="1:11" ht="12.75" customHeight="1" x14ac:dyDescent="0.2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42"/>
    </row>
    <row r="75" spans="1:11" ht="12.75" customHeight="1" x14ac:dyDescent="0.2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42"/>
    </row>
    <row r="76" spans="1:11" ht="12.75" customHeight="1" x14ac:dyDescent="0.2">
      <c r="A76" s="142"/>
      <c r="B76" s="142"/>
      <c r="C76" s="142"/>
      <c r="D76" s="142"/>
      <c r="E76" s="142"/>
      <c r="F76" s="142"/>
      <c r="G76" s="142"/>
      <c r="H76" s="142"/>
      <c r="I76" s="142"/>
      <c r="J76" s="142"/>
      <c r="K76" s="142"/>
    </row>
    <row r="77" spans="1:11" ht="12.75" customHeight="1" x14ac:dyDescent="0.2">
      <c r="A77" s="142"/>
      <c r="B77" s="142"/>
      <c r="C77" s="142"/>
      <c r="D77" s="142"/>
      <c r="E77" s="142"/>
      <c r="F77" s="142"/>
      <c r="G77" s="142"/>
      <c r="H77" s="142"/>
      <c r="I77" s="142"/>
      <c r="J77" s="142"/>
      <c r="K77" s="142"/>
    </row>
    <row r="78" spans="1:11" ht="12.75" customHeight="1" x14ac:dyDescent="0.2">
      <c r="A78" s="142"/>
      <c r="B78" s="142"/>
      <c r="C78" s="142"/>
      <c r="D78" s="142"/>
      <c r="E78" s="142"/>
      <c r="F78" s="142"/>
      <c r="G78" s="142"/>
      <c r="H78" s="142"/>
      <c r="I78" s="142"/>
      <c r="J78" s="142"/>
      <c r="K78" s="142"/>
    </row>
    <row r="79" spans="1:11" ht="12.75" customHeight="1" x14ac:dyDescent="0.2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</row>
    <row r="80" spans="1:11" ht="12.75" customHeight="1" x14ac:dyDescent="0.2">
      <c r="A80" s="142"/>
      <c r="B80" s="142"/>
      <c r="C80" s="142"/>
      <c r="D80" s="142"/>
      <c r="E80" s="142"/>
      <c r="F80" s="142"/>
      <c r="G80" s="142"/>
      <c r="H80" s="142"/>
      <c r="I80" s="142"/>
      <c r="J80" s="142"/>
      <c r="K80" s="142"/>
    </row>
    <row r="81" spans="1:11" ht="12.75" customHeight="1" x14ac:dyDescent="0.2">
      <c r="A81" s="142"/>
      <c r="B81" s="142"/>
      <c r="C81" s="142"/>
      <c r="D81" s="142"/>
      <c r="E81" s="142"/>
      <c r="F81" s="142"/>
      <c r="G81" s="142"/>
      <c r="H81" s="142"/>
      <c r="I81" s="142"/>
      <c r="J81" s="142"/>
      <c r="K81" s="142"/>
    </row>
    <row r="82" spans="1:11" ht="12.75" customHeight="1" x14ac:dyDescent="0.2">
      <c r="A82" s="142"/>
      <c r="B82" s="142"/>
      <c r="C82" s="142"/>
      <c r="D82" s="142"/>
      <c r="E82" s="142"/>
      <c r="F82" s="142"/>
      <c r="G82" s="142"/>
      <c r="H82" s="142"/>
      <c r="I82" s="142"/>
      <c r="J82" s="142"/>
      <c r="K82" s="142"/>
    </row>
    <row r="83" spans="1:11" ht="12.75" customHeight="1" x14ac:dyDescent="0.2">
      <c r="A83" s="142"/>
      <c r="B83" s="142"/>
      <c r="C83" s="142"/>
      <c r="D83" s="142"/>
      <c r="E83" s="142"/>
      <c r="F83" s="142"/>
      <c r="G83" s="142"/>
      <c r="H83" s="142"/>
      <c r="I83" s="142"/>
      <c r="J83" s="142"/>
      <c r="K83" s="142"/>
    </row>
    <row r="84" spans="1:11" ht="12.75" customHeight="1" x14ac:dyDescent="0.2">
      <c r="A84" s="142"/>
      <c r="B84" s="142"/>
      <c r="C84" s="142"/>
      <c r="D84" s="142"/>
      <c r="E84" s="142"/>
      <c r="F84" s="142"/>
      <c r="G84" s="142"/>
      <c r="H84" s="142"/>
      <c r="I84" s="142"/>
      <c r="J84" s="142"/>
      <c r="K84" s="142"/>
    </row>
    <row r="85" spans="1:11" ht="12.75" customHeight="1" x14ac:dyDescent="0.2">
      <c r="A85" s="142"/>
      <c r="B85" s="142"/>
      <c r="C85" s="142"/>
      <c r="D85" s="142"/>
      <c r="E85" s="142"/>
      <c r="F85" s="142"/>
      <c r="G85" s="142"/>
      <c r="H85" s="142"/>
      <c r="I85" s="142"/>
      <c r="J85" s="142"/>
      <c r="K85" s="142"/>
    </row>
    <row r="86" spans="1:11" ht="12.75" customHeight="1" x14ac:dyDescent="0.2">
      <c r="A86" s="142"/>
      <c r="B86" s="142"/>
      <c r="C86" s="142"/>
      <c r="D86" s="142"/>
      <c r="E86" s="142"/>
      <c r="F86" s="142"/>
      <c r="G86" s="142"/>
      <c r="H86" s="142"/>
      <c r="I86" s="142"/>
      <c r="J86" s="142"/>
      <c r="K86" s="142"/>
    </row>
    <row r="87" spans="1:11" ht="12.75" customHeight="1" x14ac:dyDescent="0.2">
      <c r="A87" s="142"/>
      <c r="B87" s="142"/>
      <c r="C87" s="142"/>
      <c r="D87" s="142"/>
      <c r="E87" s="142"/>
      <c r="F87" s="142"/>
      <c r="G87" s="142"/>
      <c r="H87" s="142"/>
      <c r="I87" s="142"/>
      <c r="J87" s="142"/>
      <c r="K87" s="142"/>
    </row>
    <row r="88" spans="1:11" ht="12.75" customHeight="1" x14ac:dyDescent="0.2">
      <c r="A88" s="142"/>
      <c r="B88" s="142"/>
      <c r="C88" s="142"/>
      <c r="D88" s="142"/>
      <c r="E88" s="142"/>
      <c r="F88" s="142"/>
      <c r="G88" s="142"/>
      <c r="H88" s="142"/>
      <c r="I88" s="142"/>
      <c r="J88" s="142"/>
      <c r="K88" s="142"/>
    </row>
    <row r="89" spans="1:11" ht="12.75" customHeight="1" x14ac:dyDescent="0.2">
      <c r="A89" s="142"/>
      <c r="B89" s="142"/>
      <c r="C89" s="142"/>
      <c r="D89" s="142"/>
      <c r="E89" s="142"/>
      <c r="F89" s="142"/>
      <c r="G89" s="142"/>
      <c r="H89" s="142"/>
      <c r="I89" s="142"/>
      <c r="J89" s="142"/>
      <c r="K89" s="142"/>
    </row>
    <row r="90" spans="1:11" ht="12.75" customHeight="1" x14ac:dyDescent="0.2">
      <c r="A90" s="142"/>
      <c r="B90" s="142"/>
      <c r="C90" s="142"/>
      <c r="D90" s="142"/>
      <c r="E90" s="142"/>
      <c r="F90" s="142"/>
      <c r="G90" s="142"/>
      <c r="H90" s="142"/>
      <c r="I90" s="142"/>
      <c r="J90" s="142"/>
      <c r="K90" s="142"/>
    </row>
    <row r="91" spans="1:11" ht="12.75" customHeight="1" x14ac:dyDescent="0.2">
      <c r="A91" s="142"/>
      <c r="B91" s="142"/>
      <c r="C91" s="142"/>
      <c r="D91" s="142"/>
      <c r="E91" s="142"/>
      <c r="F91" s="142"/>
      <c r="G91" s="142"/>
      <c r="H91" s="142"/>
      <c r="I91" s="142"/>
      <c r="J91" s="142"/>
      <c r="K91" s="142"/>
    </row>
    <row r="92" spans="1:11" ht="12.75" customHeight="1" x14ac:dyDescent="0.2">
      <c r="A92" s="142"/>
      <c r="B92" s="142"/>
      <c r="C92" s="142"/>
      <c r="D92" s="142"/>
      <c r="E92" s="142"/>
      <c r="F92" s="142"/>
      <c r="G92" s="142"/>
      <c r="H92" s="142"/>
      <c r="I92" s="142"/>
      <c r="J92" s="142"/>
      <c r="K92" s="142"/>
    </row>
    <row r="93" spans="1:11" ht="12.75" customHeight="1" x14ac:dyDescent="0.2">
      <c r="A93" s="142"/>
      <c r="B93" s="142"/>
      <c r="C93" s="142"/>
      <c r="D93" s="142"/>
      <c r="E93" s="142"/>
      <c r="F93" s="142"/>
      <c r="G93" s="142"/>
      <c r="H93" s="142"/>
      <c r="I93" s="142"/>
      <c r="J93" s="142"/>
      <c r="K93" s="142"/>
    </row>
    <row r="94" spans="1:11" ht="12.75" customHeight="1" x14ac:dyDescent="0.2">
      <c r="A94" s="142"/>
      <c r="B94" s="142"/>
      <c r="C94" s="142"/>
      <c r="D94" s="142"/>
      <c r="E94" s="142"/>
      <c r="F94" s="142"/>
      <c r="G94" s="142"/>
      <c r="H94" s="142"/>
      <c r="I94" s="142"/>
      <c r="J94" s="142"/>
      <c r="K94" s="142"/>
    </row>
    <row r="95" spans="1:11" ht="12.75" customHeight="1" x14ac:dyDescent="0.2">
      <c r="A95" s="142"/>
      <c r="B95" s="142"/>
      <c r="C95" s="142"/>
      <c r="D95" s="142"/>
      <c r="E95" s="142"/>
      <c r="F95" s="142"/>
      <c r="G95" s="142"/>
      <c r="H95" s="142"/>
      <c r="I95" s="142"/>
      <c r="J95" s="142"/>
      <c r="K95" s="142"/>
    </row>
    <row r="96" spans="1:11" ht="12.75" customHeight="1" x14ac:dyDescent="0.2">
      <c r="A96" s="142"/>
      <c r="B96" s="142"/>
      <c r="C96" s="142"/>
      <c r="D96" s="142"/>
      <c r="E96" s="142"/>
      <c r="F96" s="142"/>
      <c r="G96" s="142"/>
      <c r="H96" s="142"/>
      <c r="I96" s="142"/>
      <c r="J96" s="142"/>
      <c r="K96" s="142"/>
    </row>
    <row r="97" spans="1:11" ht="12.75" customHeight="1" x14ac:dyDescent="0.2">
      <c r="A97" s="142"/>
      <c r="B97" s="142"/>
      <c r="C97" s="142"/>
      <c r="D97" s="142"/>
      <c r="E97" s="142"/>
      <c r="F97" s="142"/>
      <c r="G97" s="142"/>
      <c r="H97" s="142"/>
      <c r="I97" s="142"/>
      <c r="J97" s="142"/>
      <c r="K97" s="142"/>
    </row>
    <row r="98" spans="1:11" ht="12.75" customHeight="1" x14ac:dyDescent="0.2">
      <c r="A98" s="142"/>
      <c r="B98" s="142"/>
      <c r="C98" s="142"/>
      <c r="D98" s="142"/>
      <c r="E98" s="142"/>
      <c r="F98" s="142"/>
      <c r="G98" s="142"/>
      <c r="H98" s="142"/>
      <c r="I98" s="142"/>
      <c r="J98" s="142"/>
      <c r="K98" s="142"/>
    </row>
    <row r="99" spans="1:11" ht="12.75" customHeight="1" x14ac:dyDescent="0.2">
      <c r="A99" s="142"/>
      <c r="B99" s="142"/>
      <c r="C99" s="142"/>
      <c r="D99" s="142"/>
      <c r="E99" s="142"/>
      <c r="F99" s="142"/>
      <c r="G99" s="142"/>
      <c r="H99" s="142"/>
      <c r="I99" s="142"/>
      <c r="J99" s="142"/>
      <c r="K99" s="142"/>
    </row>
    <row r="100" spans="1:11" ht="12.75" customHeight="1" x14ac:dyDescent="0.2">
      <c r="A100" s="142"/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</row>
  </sheetData>
  <mergeCells count="1">
    <mergeCell ref="A1:B1"/>
  </mergeCells>
  <pageMargins left="0.905555555555556" right="0.51180555555555496" top="0.74791666666666701" bottom="0.7479166666666670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/>
  </sheetViews>
  <sheetFormatPr defaultColWidth="14.42578125" defaultRowHeight="15" customHeight="1" x14ac:dyDescent="0.2"/>
  <cols>
    <col min="1" max="1" width="70.42578125" customWidth="1"/>
    <col min="2" max="3" width="9.140625" customWidth="1"/>
    <col min="4" max="4" width="12.85546875" customWidth="1"/>
    <col min="5" max="11" width="9.140625" customWidth="1"/>
  </cols>
  <sheetData>
    <row r="1" spans="1:11" ht="12.75" customHeight="1" x14ac:dyDescent="0.25">
      <c r="A1" s="335" t="s">
        <v>325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12.75" customHeight="1" x14ac:dyDescent="0.2">
      <c r="A2" s="336"/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12.75" customHeight="1" x14ac:dyDescent="0.2">
      <c r="A3" s="336" t="s">
        <v>326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ht="12.75" customHeight="1" x14ac:dyDescent="0.2">
      <c r="A4" s="336"/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1" ht="12.75" customHeight="1" x14ac:dyDescent="0.2">
      <c r="A5" s="336"/>
      <c r="B5" s="142"/>
      <c r="C5" s="142"/>
      <c r="D5" s="142"/>
      <c r="E5" s="142"/>
      <c r="F5" s="142"/>
      <c r="G5" s="142"/>
      <c r="H5" s="142"/>
      <c r="I5" s="142"/>
      <c r="J5" s="142"/>
      <c r="K5" s="142"/>
    </row>
    <row r="6" spans="1:11" ht="12.75" customHeight="1" x14ac:dyDescent="0.2">
      <c r="A6" s="336"/>
      <c r="B6" s="142"/>
      <c r="C6" s="142"/>
      <c r="D6" s="142"/>
      <c r="E6" s="142"/>
      <c r="F6" s="142"/>
      <c r="G6" s="142"/>
      <c r="H6" s="142"/>
      <c r="I6" s="142"/>
      <c r="J6" s="142"/>
      <c r="K6" s="142"/>
    </row>
    <row r="7" spans="1:11" ht="12.75" customHeight="1" x14ac:dyDescent="0.2">
      <c r="A7" s="336"/>
      <c r="B7" s="142"/>
      <c r="C7" s="142"/>
      <c r="D7" s="142"/>
      <c r="E7" s="142"/>
      <c r="F7" s="142"/>
      <c r="G7" s="142"/>
      <c r="H7" s="142"/>
      <c r="I7" s="142"/>
      <c r="J7" s="142"/>
      <c r="K7" s="142"/>
    </row>
    <row r="8" spans="1:11" ht="12.75" customHeight="1" x14ac:dyDescent="0.2">
      <c r="A8" s="336"/>
      <c r="B8" s="142"/>
      <c r="C8" s="142"/>
      <c r="D8" s="142"/>
      <c r="E8" s="142"/>
      <c r="F8" s="142"/>
      <c r="G8" s="142"/>
      <c r="H8" s="142"/>
      <c r="I8" s="142"/>
      <c r="J8" s="142"/>
      <c r="K8" s="142"/>
    </row>
    <row r="9" spans="1:11" ht="12.75" customHeight="1" x14ac:dyDescent="0.2">
      <c r="A9" s="336"/>
      <c r="B9" s="142"/>
      <c r="C9" s="142"/>
      <c r="D9" s="142"/>
      <c r="E9" s="142"/>
      <c r="F9" s="142"/>
      <c r="G9" s="142"/>
      <c r="H9" s="142"/>
      <c r="I9" s="142"/>
      <c r="J9" s="142"/>
      <c r="K9" s="142"/>
    </row>
    <row r="10" spans="1:11" ht="12.75" customHeight="1" x14ac:dyDescent="0.2">
      <c r="A10" s="336"/>
      <c r="B10" s="142"/>
      <c r="C10" s="142"/>
      <c r="D10" s="142"/>
      <c r="E10" s="142"/>
      <c r="F10" s="142"/>
      <c r="G10" s="142"/>
      <c r="H10" s="142"/>
      <c r="I10" s="142"/>
      <c r="J10" s="142"/>
      <c r="K10" s="142"/>
    </row>
    <row r="11" spans="1:11" ht="12.75" customHeight="1" x14ac:dyDescent="0.2">
      <c r="A11" s="336"/>
      <c r="B11" s="142"/>
      <c r="C11" s="142"/>
      <c r="D11" s="142"/>
      <c r="E11" s="142"/>
      <c r="F11" s="142"/>
      <c r="G11" s="142"/>
      <c r="H11" s="142"/>
      <c r="I11" s="142"/>
      <c r="J11" s="142"/>
      <c r="K11" s="142"/>
    </row>
    <row r="12" spans="1:11" ht="12.75" customHeight="1" x14ac:dyDescent="0.35">
      <c r="A12" s="337" t="s">
        <v>327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1:11" ht="12.75" customHeight="1" x14ac:dyDescent="0.2">
      <c r="A13" s="337" t="s">
        <v>328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</row>
    <row r="14" spans="1:11" ht="12.75" customHeight="1" x14ac:dyDescent="0.2">
      <c r="A14" s="337" t="s">
        <v>329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</row>
    <row r="15" spans="1:11" ht="12.75" customHeight="1" x14ac:dyDescent="0.35">
      <c r="A15" s="337" t="s">
        <v>330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</row>
    <row r="16" spans="1:11" ht="12.75" customHeight="1" x14ac:dyDescent="0.35">
      <c r="A16" s="337" t="s">
        <v>331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</row>
    <row r="17" spans="1:11" ht="12.75" customHeight="1" x14ac:dyDescent="0.2">
      <c r="A17" s="338" t="s">
        <v>332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</row>
    <row r="18" spans="1:11" ht="12.75" customHeight="1" x14ac:dyDescent="0.2">
      <c r="A18" s="142"/>
      <c r="B18" s="142"/>
      <c r="C18" s="142"/>
      <c r="D18" s="142"/>
      <c r="E18" s="142"/>
      <c r="F18" s="142"/>
      <c r="G18" s="142"/>
      <c r="H18" s="142"/>
      <c r="I18" s="142"/>
      <c r="J18" s="142"/>
      <c r="K18" s="142"/>
    </row>
    <row r="19" spans="1:11" ht="12.75" customHeight="1" x14ac:dyDescent="0.2">
      <c r="A19" s="142"/>
      <c r="B19" s="142"/>
      <c r="C19" s="142"/>
      <c r="D19" s="142"/>
      <c r="E19" s="142"/>
      <c r="F19" s="142"/>
      <c r="G19" s="142"/>
      <c r="H19" s="142"/>
      <c r="I19" s="142"/>
      <c r="J19" s="142"/>
      <c r="K19" s="142"/>
    </row>
    <row r="20" spans="1:11" ht="12.75" customHeight="1" x14ac:dyDescent="0.2">
      <c r="A20" s="142"/>
      <c r="B20" s="142"/>
      <c r="C20" s="142"/>
      <c r="D20" s="142"/>
      <c r="E20" s="142"/>
      <c r="F20" s="142"/>
      <c r="G20" s="142"/>
      <c r="H20" s="142"/>
      <c r="I20" s="142"/>
      <c r="J20" s="142"/>
      <c r="K20" s="142"/>
    </row>
    <row r="21" spans="1:11" ht="12.75" customHeight="1" x14ac:dyDescent="0.2">
      <c r="A21" s="142"/>
      <c r="B21" s="142"/>
      <c r="C21" s="142"/>
      <c r="D21" s="142"/>
      <c r="E21" s="142"/>
      <c r="F21" s="142"/>
      <c r="G21" s="142"/>
      <c r="H21" s="142"/>
      <c r="I21" s="142"/>
      <c r="J21" s="142"/>
      <c r="K21" s="142"/>
    </row>
    <row r="22" spans="1:11" ht="12.75" customHeight="1" x14ac:dyDescent="0.2">
      <c r="A22" s="142"/>
      <c r="B22" s="142"/>
      <c r="C22" s="142"/>
      <c r="D22" s="142"/>
      <c r="E22" s="142"/>
      <c r="F22" s="142"/>
      <c r="G22" s="142"/>
      <c r="H22" s="142"/>
      <c r="I22" s="142"/>
      <c r="J22" s="142"/>
      <c r="K22" s="142"/>
    </row>
    <row r="23" spans="1:11" ht="12.75" customHeight="1" x14ac:dyDescent="0.2">
      <c r="A23" s="142"/>
      <c r="B23" s="142"/>
      <c r="C23" s="142"/>
      <c r="D23" s="142"/>
      <c r="E23" s="142"/>
      <c r="F23" s="142"/>
      <c r="G23" s="142"/>
      <c r="H23" s="142"/>
      <c r="I23" s="142"/>
      <c r="J23" s="142"/>
      <c r="K23" s="142"/>
    </row>
    <row r="24" spans="1:11" ht="12.75" customHeight="1" x14ac:dyDescent="0.2">
      <c r="A24" s="142"/>
      <c r="B24" s="142"/>
      <c r="C24" s="142"/>
      <c r="D24" s="142"/>
      <c r="E24" s="142"/>
      <c r="F24" s="142"/>
      <c r="G24" s="142"/>
      <c r="H24" s="142"/>
      <c r="I24" s="142"/>
      <c r="J24" s="142"/>
      <c r="K24" s="142"/>
    </row>
    <row r="25" spans="1:11" ht="12.75" customHeight="1" x14ac:dyDescent="0.2">
      <c r="A25" s="142"/>
      <c r="B25" s="142"/>
      <c r="C25" s="142"/>
      <c r="D25" s="142"/>
      <c r="E25" s="142"/>
      <c r="F25" s="142"/>
      <c r="G25" s="142"/>
      <c r="H25" s="142"/>
      <c r="I25" s="142"/>
      <c r="J25" s="142"/>
      <c r="K25" s="142"/>
    </row>
    <row r="26" spans="1:11" ht="12.75" customHeight="1" x14ac:dyDescent="0.2">
      <c r="A26" s="142"/>
      <c r="B26" s="142"/>
      <c r="C26" s="142"/>
      <c r="D26" s="142"/>
      <c r="E26" s="142"/>
      <c r="F26" s="142"/>
      <c r="G26" s="142"/>
      <c r="H26" s="142"/>
      <c r="I26" s="142"/>
      <c r="J26" s="142"/>
      <c r="K26" s="142"/>
    </row>
    <row r="27" spans="1:11" ht="12.75" customHeight="1" x14ac:dyDescent="0.2">
      <c r="A27" s="142"/>
      <c r="B27" s="142"/>
      <c r="C27" s="142"/>
      <c r="D27" s="142"/>
      <c r="E27" s="142"/>
      <c r="F27" s="142"/>
      <c r="G27" s="142"/>
      <c r="H27" s="142"/>
      <c r="I27" s="142"/>
      <c r="J27" s="142"/>
      <c r="K27" s="142"/>
    </row>
    <row r="28" spans="1:11" ht="12.75" customHeight="1" x14ac:dyDescent="0.2">
      <c r="A28" s="142"/>
      <c r="B28" s="142"/>
      <c r="C28" s="142"/>
      <c r="D28" s="142"/>
      <c r="E28" s="142"/>
      <c r="F28" s="142"/>
      <c r="G28" s="142"/>
      <c r="H28" s="142"/>
      <c r="I28" s="142"/>
      <c r="J28" s="142"/>
      <c r="K28" s="142"/>
    </row>
    <row r="29" spans="1:11" ht="12.75" customHeight="1" x14ac:dyDescent="0.2">
      <c r="A29" s="142"/>
      <c r="B29" s="142"/>
      <c r="C29" s="142"/>
      <c r="D29" s="142"/>
      <c r="E29" s="142"/>
      <c r="F29" s="142"/>
      <c r="G29" s="142"/>
      <c r="H29" s="142"/>
      <c r="I29" s="142"/>
      <c r="J29" s="142"/>
      <c r="K29" s="142"/>
    </row>
    <row r="30" spans="1:11" ht="12.75" customHeight="1" x14ac:dyDescent="0.2">
      <c r="A30" s="142"/>
      <c r="B30" s="142"/>
      <c r="C30" s="142"/>
      <c r="D30" s="142"/>
      <c r="E30" s="142"/>
      <c r="F30" s="142"/>
      <c r="G30" s="142"/>
      <c r="H30" s="142"/>
      <c r="I30" s="142"/>
      <c r="J30" s="142"/>
      <c r="K30" s="142"/>
    </row>
    <row r="31" spans="1:11" ht="12.75" customHeight="1" x14ac:dyDescent="0.2">
      <c r="A31" s="142"/>
      <c r="B31" s="142"/>
      <c r="C31" s="142"/>
      <c r="D31" s="142"/>
      <c r="E31" s="142"/>
      <c r="F31" s="142"/>
      <c r="G31" s="142"/>
      <c r="H31" s="142"/>
      <c r="I31" s="142"/>
      <c r="J31" s="142"/>
      <c r="K31" s="142"/>
    </row>
    <row r="32" spans="1:11" ht="12.75" customHeight="1" x14ac:dyDescent="0.2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</row>
    <row r="33" spans="1:11" ht="12.75" customHeight="1" x14ac:dyDescent="0.2">
      <c r="A33" s="142"/>
      <c r="B33" s="142"/>
      <c r="C33" s="142"/>
      <c r="D33" s="142"/>
      <c r="E33" s="142"/>
      <c r="F33" s="142"/>
      <c r="G33" s="142"/>
      <c r="H33" s="142"/>
      <c r="I33" s="142"/>
      <c r="J33" s="142"/>
      <c r="K33" s="142"/>
    </row>
    <row r="34" spans="1:11" ht="12.75" customHeight="1" x14ac:dyDescent="0.2">
      <c r="A34" s="142"/>
      <c r="B34" s="142"/>
      <c r="C34" s="142"/>
      <c r="D34" s="142"/>
      <c r="E34" s="142"/>
      <c r="F34" s="142"/>
      <c r="G34" s="142"/>
      <c r="H34" s="142"/>
      <c r="I34" s="142"/>
      <c r="J34" s="142"/>
      <c r="K34" s="142"/>
    </row>
    <row r="35" spans="1:11" ht="12.75" customHeight="1" x14ac:dyDescent="0.2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</row>
    <row r="36" spans="1:11" ht="12.75" customHeight="1" x14ac:dyDescent="0.2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K36" s="142"/>
    </row>
    <row r="37" spans="1:11" ht="12.75" customHeight="1" x14ac:dyDescent="0.2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</row>
    <row r="38" spans="1:11" ht="12.75" customHeight="1" x14ac:dyDescent="0.2">
      <c r="A38" s="142"/>
      <c r="B38" s="142"/>
      <c r="C38" s="142"/>
      <c r="D38" s="142"/>
      <c r="E38" s="142"/>
      <c r="F38" s="142"/>
      <c r="G38" s="142"/>
      <c r="H38" s="142"/>
      <c r="I38" s="142"/>
      <c r="J38" s="142"/>
      <c r="K38" s="142"/>
    </row>
    <row r="39" spans="1:11" ht="12.75" customHeight="1" x14ac:dyDescent="0.2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</row>
    <row r="40" spans="1:11" ht="12.75" customHeight="1" x14ac:dyDescent="0.2">
      <c r="A40" s="142"/>
      <c r="B40" s="142"/>
      <c r="C40" s="142"/>
      <c r="D40" s="142"/>
      <c r="E40" s="142"/>
      <c r="F40" s="142"/>
      <c r="G40" s="142"/>
      <c r="H40" s="142"/>
      <c r="I40" s="142"/>
      <c r="J40" s="142"/>
      <c r="K40" s="142"/>
    </row>
    <row r="41" spans="1:11" ht="12.75" customHeight="1" x14ac:dyDescent="0.2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</row>
    <row r="42" spans="1:11" ht="12.75" customHeight="1" x14ac:dyDescent="0.2">
      <c r="A42" s="142"/>
      <c r="B42" s="142"/>
      <c r="C42" s="142"/>
      <c r="D42" s="142"/>
      <c r="E42" s="142"/>
      <c r="F42" s="142"/>
      <c r="G42" s="142"/>
      <c r="H42" s="142"/>
      <c r="I42" s="142"/>
      <c r="J42" s="142"/>
      <c r="K42" s="142"/>
    </row>
    <row r="43" spans="1:11" ht="12.75" customHeight="1" x14ac:dyDescent="0.2">
      <c r="A43" s="142"/>
      <c r="B43" s="142"/>
      <c r="C43" s="142"/>
      <c r="D43" s="142"/>
      <c r="E43" s="142"/>
      <c r="F43" s="142"/>
      <c r="G43" s="142"/>
      <c r="H43" s="142"/>
      <c r="I43" s="142"/>
      <c r="J43" s="142"/>
      <c r="K43" s="142"/>
    </row>
    <row r="44" spans="1:11" ht="12.75" customHeight="1" x14ac:dyDescent="0.2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1" ht="12.75" customHeight="1" x14ac:dyDescent="0.2">
      <c r="A45" s="142"/>
      <c r="B45" s="142"/>
      <c r="C45" s="142"/>
      <c r="D45" s="142"/>
      <c r="E45" s="142"/>
      <c r="F45" s="142"/>
      <c r="G45" s="142"/>
      <c r="H45" s="142"/>
      <c r="I45" s="142"/>
      <c r="J45" s="142"/>
      <c r="K45" s="142"/>
    </row>
    <row r="46" spans="1:11" ht="12.75" customHeight="1" x14ac:dyDescent="0.2">
      <c r="A46" s="142"/>
      <c r="B46" s="142"/>
      <c r="C46" s="142"/>
      <c r="D46" s="142"/>
      <c r="E46" s="142"/>
      <c r="F46" s="142"/>
      <c r="G46" s="142"/>
      <c r="H46" s="142"/>
      <c r="I46" s="142"/>
      <c r="J46" s="142"/>
      <c r="K46" s="142"/>
    </row>
    <row r="47" spans="1:11" ht="12.75" customHeight="1" x14ac:dyDescent="0.2">
      <c r="A47" s="142"/>
      <c r="B47" s="142"/>
      <c r="C47" s="142"/>
      <c r="D47" s="142"/>
      <c r="E47" s="142"/>
      <c r="F47" s="142"/>
      <c r="G47" s="142"/>
      <c r="H47" s="142"/>
      <c r="I47" s="142"/>
      <c r="J47" s="142"/>
      <c r="K47" s="142"/>
    </row>
    <row r="48" spans="1:11" ht="12.75" customHeight="1" x14ac:dyDescent="0.2">
      <c r="A48" s="142"/>
      <c r="B48" s="142"/>
      <c r="C48" s="142"/>
      <c r="D48" s="142"/>
      <c r="E48" s="142"/>
      <c r="F48" s="142"/>
      <c r="G48" s="142"/>
      <c r="H48" s="142"/>
      <c r="I48" s="142"/>
      <c r="J48" s="142"/>
      <c r="K48" s="142"/>
    </row>
    <row r="49" spans="1:11" ht="12.75" customHeight="1" x14ac:dyDescent="0.2">
      <c r="A49" s="142"/>
      <c r="B49" s="142"/>
      <c r="C49" s="142"/>
      <c r="D49" s="142"/>
      <c r="E49" s="142"/>
      <c r="F49" s="142"/>
      <c r="G49" s="142"/>
      <c r="H49" s="142"/>
      <c r="I49" s="142"/>
      <c r="J49" s="142"/>
      <c r="K49" s="142"/>
    </row>
    <row r="50" spans="1:11" ht="12.75" customHeight="1" x14ac:dyDescent="0.2">
      <c r="A50" s="142"/>
      <c r="B50" s="142"/>
      <c r="C50" s="142"/>
      <c r="D50" s="142"/>
      <c r="E50" s="142"/>
      <c r="F50" s="142"/>
      <c r="G50" s="142"/>
      <c r="H50" s="142"/>
      <c r="I50" s="142"/>
      <c r="J50" s="142"/>
      <c r="K50" s="142"/>
    </row>
    <row r="51" spans="1:11" ht="12.75" customHeight="1" x14ac:dyDescent="0.2">
      <c r="A51" s="142"/>
      <c r="B51" s="142"/>
      <c r="C51" s="142"/>
      <c r="D51" s="142"/>
      <c r="E51" s="142"/>
      <c r="F51" s="142"/>
      <c r="G51" s="142"/>
      <c r="H51" s="142"/>
      <c r="I51" s="142"/>
      <c r="J51" s="142"/>
      <c r="K51" s="142"/>
    </row>
    <row r="52" spans="1:11" ht="12.75" customHeight="1" x14ac:dyDescent="0.2">
      <c r="A52" s="142"/>
      <c r="B52" s="142"/>
      <c r="C52" s="142"/>
      <c r="D52" s="142"/>
      <c r="E52" s="142"/>
      <c r="F52" s="142"/>
      <c r="G52" s="142"/>
      <c r="H52" s="142"/>
      <c r="I52" s="142"/>
      <c r="J52" s="142"/>
      <c r="K52" s="142"/>
    </row>
    <row r="53" spans="1:11" ht="12.75" customHeight="1" x14ac:dyDescent="0.2">
      <c r="A53" s="142"/>
      <c r="B53" s="142"/>
      <c r="C53" s="142"/>
      <c r="D53" s="142"/>
      <c r="E53" s="142"/>
      <c r="F53" s="142"/>
      <c r="G53" s="142"/>
      <c r="H53" s="142"/>
      <c r="I53" s="142"/>
      <c r="J53" s="142"/>
      <c r="K53" s="142"/>
    </row>
    <row r="54" spans="1:11" ht="12.75" customHeight="1" x14ac:dyDescent="0.2">
      <c r="A54" s="142"/>
      <c r="B54" s="142"/>
      <c r="C54" s="142"/>
      <c r="D54" s="142"/>
      <c r="E54" s="142"/>
      <c r="F54" s="142"/>
      <c r="G54" s="142"/>
      <c r="H54" s="142"/>
      <c r="I54" s="142"/>
      <c r="J54" s="142"/>
      <c r="K54" s="142"/>
    </row>
    <row r="55" spans="1:11" ht="12.75" customHeight="1" x14ac:dyDescent="0.2">
      <c r="A55" s="142"/>
      <c r="B55" s="142"/>
      <c r="C55" s="142"/>
      <c r="D55" s="142"/>
      <c r="E55" s="142"/>
      <c r="F55" s="142"/>
      <c r="G55" s="142"/>
      <c r="H55" s="142"/>
      <c r="I55" s="142"/>
      <c r="J55" s="142"/>
      <c r="K55" s="142"/>
    </row>
    <row r="56" spans="1:11" ht="12.75" customHeight="1" x14ac:dyDescent="0.2">
      <c r="A56" s="142"/>
      <c r="B56" s="142"/>
      <c r="C56" s="142"/>
      <c r="D56" s="142"/>
      <c r="E56" s="142"/>
      <c r="F56" s="142"/>
      <c r="G56" s="142"/>
      <c r="H56" s="142"/>
      <c r="I56" s="142"/>
      <c r="J56" s="142"/>
      <c r="K56" s="142"/>
    </row>
    <row r="57" spans="1:11" ht="12.75" customHeight="1" x14ac:dyDescent="0.2">
      <c r="A57" s="142"/>
      <c r="B57" s="142"/>
      <c r="C57" s="142"/>
      <c r="D57" s="142"/>
      <c r="E57" s="142"/>
      <c r="F57" s="142"/>
      <c r="G57" s="142"/>
      <c r="H57" s="142"/>
      <c r="I57" s="142"/>
      <c r="J57" s="142"/>
      <c r="K57" s="142"/>
    </row>
    <row r="58" spans="1:11" ht="12.75" customHeight="1" x14ac:dyDescent="0.2">
      <c r="A58" s="142"/>
      <c r="B58" s="142"/>
      <c r="C58" s="142"/>
      <c r="D58" s="142"/>
      <c r="E58" s="142"/>
      <c r="F58" s="142"/>
      <c r="G58" s="142"/>
      <c r="H58" s="142"/>
      <c r="I58" s="142"/>
      <c r="J58" s="142"/>
      <c r="K58" s="142"/>
    </row>
    <row r="59" spans="1:11" ht="12.75" customHeight="1" x14ac:dyDescent="0.2">
      <c r="A59" s="142"/>
      <c r="B59" s="142"/>
      <c r="C59" s="142"/>
      <c r="D59" s="142"/>
      <c r="E59" s="142"/>
      <c r="F59" s="142"/>
      <c r="G59" s="142"/>
      <c r="H59" s="142"/>
      <c r="I59" s="142"/>
      <c r="J59" s="142"/>
      <c r="K59" s="142"/>
    </row>
    <row r="60" spans="1:11" ht="12.75" customHeight="1" x14ac:dyDescent="0.2">
      <c r="A60" s="142"/>
      <c r="B60" s="142"/>
      <c r="C60" s="142"/>
      <c r="D60" s="142"/>
      <c r="E60" s="142"/>
      <c r="F60" s="142"/>
      <c r="G60" s="142"/>
      <c r="H60" s="142"/>
      <c r="I60" s="142"/>
      <c r="J60" s="142"/>
      <c r="K60" s="142"/>
    </row>
    <row r="61" spans="1:11" ht="12.75" customHeight="1" x14ac:dyDescent="0.2">
      <c r="A61" s="142"/>
      <c r="B61" s="142"/>
      <c r="C61" s="142"/>
      <c r="D61" s="142"/>
      <c r="E61" s="142"/>
      <c r="F61" s="142"/>
      <c r="G61" s="142"/>
      <c r="H61" s="142"/>
      <c r="I61" s="142"/>
      <c r="J61" s="142"/>
      <c r="K61" s="142"/>
    </row>
    <row r="62" spans="1:11" ht="12.75" customHeight="1" x14ac:dyDescent="0.2">
      <c r="A62" s="142"/>
      <c r="B62" s="142"/>
      <c r="C62" s="142"/>
      <c r="D62" s="142"/>
      <c r="E62" s="142"/>
      <c r="F62" s="142"/>
      <c r="G62" s="142"/>
      <c r="H62" s="142"/>
      <c r="I62" s="142"/>
      <c r="J62" s="142"/>
      <c r="K62" s="142"/>
    </row>
    <row r="63" spans="1:11" ht="12.75" customHeight="1" x14ac:dyDescent="0.2">
      <c r="A63" s="142"/>
      <c r="B63" s="142"/>
      <c r="C63" s="142"/>
      <c r="D63" s="142"/>
      <c r="E63" s="142"/>
      <c r="F63" s="142"/>
      <c r="G63" s="142"/>
      <c r="H63" s="142"/>
      <c r="I63" s="142"/>
      <c r="J63" s="142"/>
      <c r="K63" s="142"/>
    </row>
    <row r="64" spans="1:11" ht="12.75" customHeight="1" x14ac:dyDescent="0.2">
      <c r="A64" s="142"/>
      <c r="B64" s="142"/>
      <c r="C64" s="142"/>
      <c r="D64" s="142"/>
      <c r="E64" s="142"/>
      <c r="F64" s="142"/>
      <c r="G64" s="142"/>
      <c r="H64" s="142"/>
      <c r="I64" s="142"/>
      <c r="J64" s="142"/>
      <c r="K64" s="142"/>
    </row>
    <row r="65" spans="1:11" ht="12.75" customHeight="1" x14ac:dyDescent="0.2">
      <c r="A65" s="142"/>
      <c r="B65" s="142"/>
      <c r="C65" s="142"/>
      <c r="D65" s="142"/>
      <c r="E65" s="142"/>
      <c r="F65" s="142"/>
      <c r="G65" s="142"/>
      <c r="H65" s="142"/>
      <c r="I65" s="142"/>
      <c r="J65" s="142"/>
      <c r="K65" s="142"/>
    </row>
    <row r="66" spans="1:11" ht="12.75" customHeight="1" x14ac:dyDescent="0.2">
      <c r="A66" s="142"/>
      <c r="B66" s="142"/>
      <c r="C66" s="142"/>
      <c r="D66" s="142"/>
      <c r="E66" s="142"/>
      <c r="F66" s="142"/>
      <c r="G66" s="142"/>
      <c r="H66" s="142"/>
      <c r="I66" s="142"/>
      <c r="J66" s="142"/>
      <c r="K66" s="142"/>
    </row>
    <row r="67" spans="1:11" ht="12.75" customHeight="1" x14ac:dyDescent="0.2">
      <c r="A67" s="142"/>
      <c r="B67" s="142"/>
      <c r="C67" s="142"/>
      <c r="D67" s="142"/>
      <c r="E67" s="142"/>
      <c r="F67" s="142"/>
      <c r="G67" s="142"/>
      <c r="H67" s="142"/>
      <c r="I67" s="142"/>
      <c r="J67" s="142"/>
      <c r="K67" s="142"/>
    </row>
    <row r="68" spans="1:11" ht="12.75" customHeight="1" x14ac:dyDescent="0.2">
      <c r="A68" s="142"/>
      <c r="B68" s="142"/>
      <c r="C68" s="142"/>
      <c r="D68" s="142"/>
      <c r="E68" s="142"/>
      <c r="F68" s="142"/>
      <c r="G68" s="142"/>
      <c r="H68" s="142"/>
      <c r="I68" s="142"/>
      <c r="J68" s="142"/>
      <c r="K68" s="142"/>
    </row>
    <row r="69" spans="1:11" ht="12.75" customHeight="1" x14ac:dyDescent="0.2">
      <c r="A69" s="142"/>
      <c r="B69" s="142"/>
      <c r="C69" s="142"/>
      <c r="D69" s="142"/>
      <c r="E69" s="142"/>
      <c r="F69" s="142"/>
      <c r="G69" s="142"/>
      <c r="H69" s="142"/>
      <c r="I69" s="142"/>
      <c r="J69" s="142"/>
      <c r="K69" s="142"/>
    </row>
    <row r="70" spans="1:11" ht="12.75" customHeight="1" x14ac:dyDescent="0.2">
      <c r="A70" s="142"/>
      <c r="B70" s="142"/>
      <c r="C70" s="142"/>
      <c r="D70" s="142"/>
      <c r="E70" s="142"/>
      <c r="F70" s="142"/>
      <c r="G70" s="142"/>
      <c r="H70" s="142"/>
      <c r="I70" s="142"/>
      <c r="J70" s="142"/>
      <c r="K70" s="142"/>
    </row>
    <row r="71" spans="1:11" ht="12.75" customHeight="1" x14ac:dyDescent="0.2">
      <c r="A71" s="142"/>
      <c r="B71" s="142"/>
      <c r="C71" s="142"/>
      <c r="D71" s="142"/>
      <c r="E71" s="142"/>
      <c r="F71" s="142"/>
      <c r="G71" s="142"/>
      <c r="H71" s="142"/>
      <c r="I71" s="142"/>
      <c r="J71" s="142"/>
      <c r="K71" s="142"/>
    </row>
    <row r="72" spans="1:11" ht="12.75" customHeight="1" x14ac:dyDescent="0.2">
      <c r="A72" s="142"/>
      <c r="B72" s="142"/>
      <c r="C72" s="142"/>
      <c r="D72" s="142"/>
      <c r="E72" s="142"/>
      <c r="F72" s="142"/>
      <c r="G72" s="142"/>
      <c r="H72" s="142"/>
      <c r="I72" s="142"/>
      <c r="J72" s="142"/>
      <c r="K72" s="142"/>
    </row>
    <row r="73" spans="1:11" ht="12.75" customHeight="1" x14ac:dyDescent="0.2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42"/>
    </row>
    <row r="74" spans="1:11" ht="12.75" customHeight="1" x14ac:dyDescent="0.2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42"/>
    </row>
    <row r="75" spans="1:11" ht="12.75" customHeight="1" x14ac:dyDescent="0.2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42"/>
    </row>
    <row r="76" spans="1:11" ht="12.75" customHeight="1" x14ac:dyDescent="0.2">
      <c r="A76" s="142"/>
      <c r="B76" s="142"/>
      <c r="C76" s="142"/>
      <c r="D76" s="142"/>
      <c r="E76" s="142"/>
      <c r="F76" s="142"/>
      <c r="G76" s="142"/>
      <c r="H76" s="142"/>
      <c r="I76" s="142"/>
      <c r="J76" s="142"/>
      <c r="K76" s="142"/>
    </row>
    <row r="77" spans="1:11" ht="12.75" customHeight="1" x14ac:dyDescent="0.2">
      <c r="A77" s="142"/>
      <c r="B77" s="142"/>
      <c r="C77" s="142"/>
      <c r="D77" s="142"/>
      <c r="E77" s="142"/>
      <c r="F77" s="142"/>
      <c r="G77" s="142"/>
      <c r="H77" s="142"/>
      <c r="I77" s="142"/>
      <c r="J77" s="142"/>
      <c r="K77" s="142"/>
    </row>
    <row r="78" spans="1:11" ht="12.75" customHeight="1" x14ac:dyDescent="0.2">
      <c r="A78" s="142"/>
      <c r="B78" s="142"/>
      <c r="C78" s="142"/>
      <c r="D78" s="142"/>
      <c r="E78" s="142"/>
      <c r="F78" s="142"/>
      <c r="G78" s="142"/>
      <c r="H78" s="142"/>
      <c r="I78" s="142"/>
      <c r="J78" s="142"/>
      <c r="K78" s="142"/>
    </row>
    <row r="79" spans="1:11" ht="12.75" customHeight="1" x14ac:dyDescent="0.2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</row>
    <row r="80" spans="1:11" ht="12.75" customHeight="1" x14ac:dyDescent="0.2">
      <c r="A80" s="142"/>
      <c r="B80" s="142"/>
      <c r="C80" s="142"/>
      <c r="D80" s="142"/>
      <c r="E80" s="142"/>
      <c r="F80" s="142"/>
      <c r="G80" s="142"/>
      <c r="H80" s="142"/>
      <c r="I80" s="142"/>
      <c r="J80" s="142"/>
      <c r="K80" s="142"/>
    </row>
    <row r="81" spans="1:11" ht="12.75" customHeight="1" x14ac:dyDescent="0.2">
      <c r="A81" s="142"/>
      <c r="B81" s="142"/>
      <c r="C81" s="142"/>
      <c r="D81" s="142"/>
      <c r="E81" s="142"/>
      <c r="F81" s="142"/>
      <c r="G81" s="142"/>
      <c r="H81" s="142"/>
      <c r="I81" s="142"/>
      <c r="J81" s="142"/>
      <c r="K81" s="142"/>
    </row>
    <row r="82" spans="1:11" ht="12.75" customHeight="1" x14ac:dyDescent="0.2">
      <c r="A82" s="142"/>
      <c r="B82" s="142"/>
      <c r="C82" s="142"/>
      <c r="D82" s="142"/>
      <c r="E82" s="142"/>
      <c r="F82" s="142"/>
      <c r="G82" s="142"/>
      <c r="H82" s="142"/>
      <c r="I82" s="142"/>
      <c r="J82" s="142"/>
      <c r="K82" s="142"/>
    </row>
    <row r="83" spans="1:11" ht="12.75" customHeight="1" x14ac:dyDescent="0.2">
      <c r="A83" s="142"/>
      <c r="B83" s="142"/>
      <c r="C83" s="142"/>
      <c r="D83" s="142"/>
      <c r="E83" s="142"/>
      <c r="F83" s="142"/>
      <c r="G83" s="142"/>
      <c r="H83" s="142"/>
      <c r="I83" s="142"/>
      <c r="J83" s="142"/>
      <c r="K83" s="142"/>
    </row>
    <row r="84" spans="1:11" ht="12.75" customHeight="1" x14ac:dyDescent="0.2">
      <c r="A84" s="142"/>
      <c r="B84" s="142"/>
      <c r="C84" s="142"/>
      <c r="D84" s="142"/>
      <c r="E84" s="142"/>
      <c r="F84" s="142"/>
      <c r="G84" s="142"/>
      <c r="H84" s="142"/>
      <c r="I84" s="142"/>
      <c r="J84" s="142"/>
      <c r="K84" s="142"/>
    </row>
    <row r="85" spans="1:11" ht="12.75" customHeight="1" x14ac:dyDescent="0.2">
      <c r="A85" s="142"/>
      <c r="B85" s="142"/>
      <c r="C85" s="142"/>
      <c r="D85" s="142"/>
      <c r="E85" s="142"/>
      <c r="F85" s="142"/>
      <c r="G85" s="142"/>
      <c r="H85" s="142"/>
      <c r="I85" s="142"/>
      <c r="J85" s="142"/>
      <c r="K85" s="142"/>
    </row>
    <row r="86" spans="1:11" ht="12.75" customHeight="1" x14ac:dyDescent="0.2">
      <c r="A86" s="142"/>
      <c r="B86" s="142"/>
      <c r="C86" s="142"/>
      <c r="D86" s="142"/>
      <c r="E86" s="142"/>
      <c r="F86" s="142"/>
      <c r="G86" s="142"/>
      <c r="H86" s="142"/>
      <c r="I86" s="142"/>
      <c r="J86" s="142"/>
      <c r="K86" s="142"/>
    </row>
    <row r="87" spans="1:11" ht="12.75" customHeight="1" x14ac:dyDescent="0.2">
      <c r="A87" s="142"/>
      <c r="B87" s="142"/>
      <c r="C87" s="142"/>
      <c r="D87" s="142"/>
      <c r="E87" s="142"/>
      <c r="F87" s="142"/>
      <c r="G87" s="142"/>
      <c r="H87" s="142"/>
      <c r="I87" s="142"/>
      <c r="J87" s="142"/>
      <c r="K87" s="142"/>
    </row>
    <row r="88" spans="1:11" ht="12.75" customHeight="1" x14ac:dyDescent="0.2">
      <c r="A88" s="142"/>
      <c r="B88" s="142"/>
      <c r="C88" s="142"/>
      <c r="D88" s="142"/>
      <c r="E88" s="142"/>
      <c r="F88" s="142"/>
      <c r="G88" s="142"/>
      <c r="H88" s="142"/>
      <c r="I88" s="142"/>
      <c r="J88" s="142"/>
      <c r="K88" s="142"/>
    </row>
    <row r="89" spans="1:11" ht="12.75" customHeight="1" x14ac:dyDescent="0.2">
      <c r="A89" s="142"/>
      <c r="B89" s="142"/>
      <c r="C89" s="142"/>
      <c r="D89" s="142"/>
      <c r="E89" s="142"/>
      <c r="F89" s="142"/>
      <c r="G89" s="142"/>
      <c r="H89" s="142"/>
      <c r="I89" s="142"/>
      <c r="J89" s="142"/>
      <c r="K89" s="142"/>
    </row>
    <row r="90" spans="1:11" ht="12.75" customHeight="1" x14ac:dyDescent="0.2">
      <c r="A90" s="142"/>
      <c r="B90" s="142"/>
      <c r="C90" s="142"/>
      <c r="D90" s="142"/>
      <c r="E90" s="142"/>
      <c r="F90" s="142"/>
      <c r="G90" s="142"/>
      <c r="H90" s="142"/>
      <c r="I90" s="142"/>
      <c r="J90" s="142"/>
      <c r="K90" s="142"/>
    </row>
    <row r="91" spans="1:11" ht="12.75" customHeight="1" x14ac:dyDescent="0.2">
      <c r="A91" s="142"/>
      <c r="B91" s="142"/>
      <c r="C91" s="142"/>
      <c r="D91" s="142"/>
      <c r="E91" s="142"/>
      <c r="F91" s="142"/>
      <c r="G91" s="142"/>
      <c r="H91" s="142"/>
      <c r="I91" s="142"/>
      <c r="J91" s="142"/>
      <c r="K91" s="142"/>
    </row>
    <row r="92" spans="1:11" ht="12.75" customHeight="1" x14ac:dyDescent="0.2">
      <c r="A92" s="142"/>
      <c r="B92" s="142"/>
      <c r="C92" s="142"/>
      <c r="D92" s="142"/>
      <c r="E92" s="142"/>
      <c r="F92" s="142"/>
      <c r="G92" s="142"/>
      <c r="H92" s="142"/>
      <c r="I92" s="142"/>
      <c r="J92" s="142"/>
      <c r="K92" s="142"/>
    </row>
    <row r="93" spans="1:11" ht="12.75" customHeight="1" x14ac:dyDescent="0.2">
      <c r="A93" s="142"/>
      <c r="B93" s="142"/>
      <c r="C93" s="142"/>
      <c r="D93" s="142"/>
      <c r="E93" s="142"/>
      <c r="F93" s="142"/>
      <c r="G93" s="142"/>
      <c r="H93" s="142"/>
      <c r="I93" s="142"/>
      <c r="J93" s="142"/>
      <c r="K93" s="142"/>
    </row>
    <row r="94" spans="1:11" ht="12.75" customHeight="1" x14ac:dyDescent="0.2">
      <c r="A94" s="142"/>
      <c r="B94" s="142"/>
      <c r="C94" s="142"/>
      <c r="D94" s="142"/>
      <c r="E94" s="142"/>
      <c r="F94" s="142"/>
      <c r="G94" s="142"/>
      <c r="H94" s="142"/>
      <c r="I94" s="142"/>
      <c r="J94" s="142"/>
      <c r="K94" s="142"/>
    </row>
    <row r="95" spans="1:11" ht="12.75" customHeight="1" x14ac:dyDescent="0.2">
      <c r="A95" s="142"/>
      <c r="B95" s="142"/>
      <c r="C95" s="142"/>
      <c r="D95" s="142"/>
      <c r="E95" s="142"/>
      <c r="F95" s="142"/>
      <c r="G95" s="142"/>
      <c r="H95" s="142"/>
      <c r="I95" s="142"/>
      <c r="J95" s="142"/>
      <c r="K95" s="142"/>
    </row>
    <row r="96" spans="1:11" ht="12.75" customHeight="1" x14ac:dyDescent="0.2">
      <c r="A96" s="142"/>
      <c r="B96" s="142"/>
      <c r="C96" s="142"/>
      <c r="D96" s="142"/>
      <c r="E96" s="142"/>
      <c r="F96" s="142"/>
      <c r="G96" s="142"/>
      <c r="H96" s="142"/>
      <c r="I96" s="142"/>
      <c r="J96" s="142"/>
      <c r="K96" s="142"/>
    </row>
    <row r="97" spans="1:11" ht="12.75" customHeight="1" x14ac:dyDescent="0.2">
      <c r="A97" s="142"/>
      <c r="B97" s="142"/>
      <c r="C97" s="142"/>
      <c r="D97" s="142"/>
      <c r="E97" s="142"/>
      <c r="F97" s="142"/>
      <c r="G97" s="142"/>
      <c r="H97" s="142"/>
      <c r="I97" s="142"/>
      <c r="J97" s="142"/>
      <c r="K97" s="142"/>
    </row>
    <row r="98" spans="1:11" ht="12.75" customHeight="1" x14ac:dyDescent="0.2">
      <c r="A98" s="142"/>
      <c r="B98" s="142"/>
      <c r="C98" s="142"/>
      <c r="D98" s="142"/>
      <c r="E98" s="142"/>
      <c r="F98" s="142"/>
      <c r="G98" s="142"/>
      <c r="H98" s="142"/>
      <c r="I98" s="142"/>
      <c r="J98" s="142"/>
      <c r="K98" s="142"/>
    </row>
    <row r="99" spans="1:11" ht="12.75" customHeight="1" x14ac:dyDescent="0.2">
      <c r="A99" s="142"/>
      <c r="B99" s="142"/>
      <c r="C99" s="142"/>
      <c r="D99" s="142"/>
      <c r="E99" s="142"/>
      <c r="F99" s="142"/>
      <c r="G99" s="142"/>
      <c r="H99" s="142"/>
      <c r="I99" s="142"/>
      <c r="J99" s="142"/>
      <c r="K99" s="142"/>
    </row>
    <row r="100" spans="1:11" ht="12.75" customHeight="1" x14ac:dyDescent="0.2">
      <c r="A100" s="142"/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</row>
  </sheetData>
  <pageMargins left="0.905555555555556" right="0.51180555555555496" top="0.74791666666666701" bottom="0.74791666666666701" header="0" footer="0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00"/>
  <sheetViews>
    <sheetView workbookViewId="0"/>
  </sheetViews>
  <sheetFormatPr defaultColWidth="14.42578125" defaultRowHeight="15" customHeight="1" x14ac:dyDescent="0.2"/>
  <cols>
    <col min="1" max="1" width="58.28515625" customWidth="1"/>
    <col min="2" max="2" width="11.140625" customWidth="1"/>
    <col min="3" max="3" width="11.28515625" customWidth="1"/>
    <col min="4" max="8" width="9.140625" customWidth="1"/>
    <col min="9" max="9" width="11" customWidth="1"/>
    <col min="10" max="11" width="9.140625" customWidth="1"/>
  </cols>
  <sheetData>
    <row r="1" spans="1:11" ht="12.75" customHeight="1" x14ac:dyDescent="0.2">
      <c r="A1" s="2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12.75" customHeight="1" x14ac:dyDescent="0.2">
      <c r="A2" s="6" t="s">
        <v>333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12.75" customHeight="1" x14ac:dyDescent="0.2">
      <c r="A3" s="6" t="s">
        <v>334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ht="12.75" customHeight="1" x14ac:dyDescent="0.2">
      <c r="A4" s="2" t="s">
        <v>335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1" ht="12.75" customHeight="1" x14ac:dyDescent="0.2">
      <c r="A5" s="2"/>
      <c r="B5" s="142"/>
      <c r="C5" s="142"/>
      <c r="D5" s="142"/>
      <c r="E5" s="142"/>
      <c r="F5" s="142"/>
      <c r="G5" s="142"/>
      <c r="H5" s="142"/>
      <c r="I5" s="142"/>
      <c r="J5" s="142"/>
      <c r="K5" s="142"/>
    </row>
    <row r="6" spans="1:11" ht="15" customHeight="1" x14ac:dyDescent="0.2">
      <c r="A6" s="4"/>
      <c r="B6" s="6"/>
      <c r="C6" s="6"/>
      <c r="D6" s="6"/>
      <c r="E6" s="6"/>
      <c r="F6" s="6"/>
      <c r="G6" s="3"/>
      <c r="H6" s="2"/>
      <c r="I6" s="2"/>
      <c r="J6" s="2"/>
      <c r="K6" s="2"/>
    </row>
    <row r="7" spans="1:11" ht="16.5" customHeight="1" x14ac:dyDescent="0.2">
      <c r="A7" s="4" t="s">
        <v>1</v>
      </c>
      <c r="B7" s="6"/>
      <c r="C7" s="6"/>
      <c r="D7" s="3"/>
      <c r="E7" s="3"/>
      <c r="F7" s="3"/>
      <c r="G7" s="3"/>
      <c r="H7" s="2"/>
      <c r="I7" s="2"/>
      <c r="J7" s="2"/>
      <c r="K7" s="2"/>
    </row>
    <row r="8" spans="1:11" ht="12.75" customHeight="1" x14ac:dyDescent="0.2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</row>
    <row r="9" spans="1:11" ht="12.75" customHeight="1" x14ac:dyDescent="0.25">
      <c r="A9" s="498" t="s">
        <v>336</v>
      </c>
      <c r="B9" s="496"/>
      <c r="C9" s="497"/>
      <c r="D9" s="142"/>
      <c r="E9" s="142"/>
      <c r="F9" s="142"/>
      <c r="G9" s="142"/>
      <c r="H9" s="142"/>
      <c r="I9" s="142"/>
      <c r="J9" s="142"/>
      <c r="K9" s="142"/>
    </row>
    <row r="10" spans="1:11" ht="12.75" customHeight="1" x14ac:dyDescent="0.25">
      <c r="A10" s="339"/>
      <c r="B10" s="340"/>
      <c r="C10" s="341"/>
      <c r="D10" s="142"/>
      <c r="E10" s="142"/>
      <c r="F10" s="142"/>
      <c r="G10" s="142"/>
      <c r="H10" s="142"/>
      <c r="I10" s="142"/>
      <c r="J10" s="142"/>
      <c r="K10" s="142"/>
    </row>
    <row r="11" spans="1:11" ht="12.75" customHeight="1" x14ac:dyDescent="0.25">
      <c r="A11" s="342" t="s">
        <v>337</v>
      </c>
      <c r="B11" s="343" t="s">
        <v>338</v>
      </c>
      <c r="C11" s="344" t="s">
        <v>217</v>
      </c>
      <c r="D11" s="265"/>
      <c r="E11" s="265"/>
      <c r="F11" s="265"/>
      <c r="G11" s="265"/>
      <c r="H11" s="265"/>
      <c r="I11" s="265"/>
      <c r="J11" s="265"/>
      <c r="K11" s="265"/>
    </row>
    <row r="12" spans="1:11" ht="12.75" customHeight="1" x14ac:dyDescent="0.2">
      <c r="A12" s="272" t="s">
        <v>339</v>
      </c>
      <c r="B12" s="345" t="s">
        <v>340</v>
      </c>
      <c r="C12" s="346">
        <v>17312</v>
      </c>
      <c r="D12" s="142"/>
      <c r="E12" s="142"/>
      <c r="F12" s="142"/>
      <c r="G12" s="142"/>
      <c r="H12" s="142"/>
      <c r="I12" s="142"/>
      <c r="J12" s="142"/>
      <c r="K12" s="142"/>
    </row>
    <row r="13" spans="1:11" ht="12.75" customHeight="1" x14ac:dyDescent="0.2">
      <c r="A13" s="272" t="s">
        <v>341</v>
      </c>
      <c r="B13" s="345" t="s">
        <v>342</v>
      </c>
      <c r="C13" s="347">
        <v>0.53900000000000003</v>
      </c>
      <c r="D13" s="142"/>
      <c r="E13" s="142"/>
      <c r="F13" s="142"/>
      <c r="G13" s="142"/>
      <c r="H13" s="142"/>
      <c r="I13" s="142"/>
      <c r="J13" s="142"/>
      <c r="K13" s="142"/>
    </row>
    <row r="14" spans="1:11" ht="12.75" customHeight="1" x14ac:dyDescent="0.2">
      <c r="A14" s="272" t="s">
        <v>343</v>
      </c>
      <c r="B14" s="345" t="s">
        <v>344</v>
      </c>
      <c r="C14" s="348">
        <f>C12*C13/1000</f>
        <v>9.3311680000000017</v>
      </c>
      <c r="D14" s="142"/>
      <c r="E14" s="142"/>
      <c r="F14" s="142"/>
      <c r="G14" s="142"/>
      <c r="H14" s="142"/>
      <c r="I14" s="349"/>
      <c r="J14" s="142"/>
      <c r="K14" s="142"/>
    </row>
    <row r="15" spans="1:11" ht="12.75" customHeight="1" x14ac:dyDescent="0.2">
      <c r="A15" s="272" t="s">
        <v>345</v>
      </c>
      <c r="B15" s="345" t="s">
        <v>346</v>
      </c>
      <c r="C15" s="350">
        <f>(C14*30)</f>
        <v>279.93504000000007</v>
      </c>
      <c r="D15" s="142"/>
      <c r="E15" s="142"/>
      <c r="F15" s="142"/>
      <c r="G15" s="142"/>
      <c r="H15" s="142"/>
      <c r="I15" s="142"/>
      <c r="J15" s="142"/>
      <c r="K15" s="142"/>
    </row>
    <row r="16" spans="1:11" ht="12.75" customHeight="1" x14ac:dyDescent="0.2">
      <c r="A16" s="272" t="s">
        <v>347</v>
      </c>
      <c r="B16" s="345" t="s">
        <v>65</v>
      </c>
      <c r="C16" s="351">
        <v>6</v>
      </c>
      <c r="D16" s="142"/>
      <c r="E16" s="142"/>
      <c r="F16" s="142"/>
      <c r="G16" s="142"/>
      <c r="H16" s="142"/>
      <c r="I16" s="142"/>
      <c r="J16" s="142"/>
      <c r="K16" s="142"/>
    </row>
    <row r="17" spans="1:11" ht="12.75" customHeight="1" x14ac:dyDescent="0.2">
      <c r="A17" s="272" t="s">
        <v>348</v>
      </c>
      <c r="B17" s="345" t="s">
        <v>344</v>
      </c>
      <c r="C17" s="348">
        <f>IFERROR(C14*7/C16,0)</f>
        <v>10.886362666666669</v>
      </c>
      <c r="D17" s="142"/>
      <c r="E17" s="142"/>
      <c r="F17" s="142"/>
      <c r="G17" s="142"/>
      <c r="H17" s="142"/>
      <c r="I17" s="142"/>
      <c r="J17" s="142"/>
      <c r="K17" s="142"/>
    </row>
    <row r="18" spans="1:11" ht="12.75" customHeight="1" x14ac:dyDescent="0.2">
      <c r="A18" s="272" t="s">
        <v>349</v>
      </c>
      <c r="B18" s="345" t="s">
        <v>350</v>
      </c>
      <c r="C18" s="279">
        <v>500</v>
      </c>
      <c r="D18" s="142"/>
      <c r="E18" s="142"/>
      <c r="F18" s="142"/>
      <c r="G18" s="142"/>
      <c r="H18" s="142"/>
      <c r="I18" s="142"/>
      <c r="J18" s="142"/>
      <c r="K18" s="142"/>
    </row>
    <row r="19" spans="1:11" ht="12.75" customHeight="1" x14ac:dyDescent="0.2">
      <c r="A19" s="272" t="s">
        <v>351</v>
      </c>
      <c r="B19" s="345"/>
      <c r="C19" s="273">
        <v>2</v>
      </c>
      <c r="D19" s="142"/>
      <c r="E19" s="142"/>
      <c r="F19" s="142"/>
      <c r="G19" s="142"/>
      <c r="H19" s="142"/>
      <c r="I19" s="142"/>
      <c r="J19" s="142"/>
      <c r="K19" s="142"/>
    </row>
    <row r="20" spans="1:11" ht="12.75" customHeight="1" x14ac:dyDescent="0.2">
      <c r="A20" s="272" t="s">
        <v>352</v>
      </c>
      <c r="B20" s="345" t="s">
        <v>353</v>
      </c>
      <c r="C20" s="273">
        <v>15</v>
      </c>
      <c r="D20" s="142"/>
      <c r="E20" s="142"/>
      <c r="F20" s="142"/>
      <c r="G20" s="142"/>
      <c r="H20" s="142"/>
      <c r="I20" s="142"/>
      <c r="J20" s="142"/>
      <c r="K20" s="142"/>
    </row>
    <row r="21" spans="1:11" ht="12.75" customHeight="1" x14ac:dyDescent="0.2">
      <c r="A21" s="272" t="s">
        <v>354</v>
      </c>
      <c r="B21" s="345" t="s">
        <v>346</v>
      </c>
      <c r="C21" s="279">
        <f>IF(AND(C20&gt;=15,C19=1),5.8,C20/2)</f>
        <v>7.5</v>
      </c>
      <c r="D21" s="142"/>
      <c r="E21" s="142"/>
      <c r="F21" s="142"/>
      <c r="G21" s="142"/>
      <c r="H21" s="142"/>
      <c r="I21" s="142"/>
      <c r="J21" s="142"/>
      <c r="K21" s="142"/>
    </row>
    <row r="22" spans="1:11" ht="12.75" customHeight="1" x14ac:dyDescent="0.2">
      <c r="A22" s="272" t="s">
        <v>355</v>
      </c>
      <c r="B22" s="345"/>
      <c r="C22" s="348">
        <f>IFERROR(C17/C21,0)</f>
        <v>1.4515150222222224</v>
      </c>
      <c r="D22" s="142"/>
      <c r="E22" s="142"/>
      <c r="F22" s="142"/>
      <c r="G22" s="142"/>
      <c r="H22" s="142"/>
      <c r="I22" s="142"/>
      <c r="J22" s="142"/>
      <c r="K22" s="142"/>
    </row>
    <row r="23" spans="1:11" ht="12.75" customHeight="1" x14ac:dyDescent="0.2">
      <c r="A23" s="272" t="s">
        <v>356</v>
      </c>
      <c r="B23" s="345"/>
      <c r="C23" s="351">
        <v>1</v>
      </c>
      <c r="D23" s="142"/>
      <c r="E23" s="142"/>
      <c r="F23" s="142"/>
      <c r="G23" s="142"/>
      <c r="H23" s="142"/>
      <c r="I23" s="142"/>
      <c r="J23" s="142"/>
      <c r="K23" s="142"/>
    </row>
    <row r="24" spans="1:11" ht="12.75" customHeight="1" x14ac:dyDescent="0.2">
      <c r="A24" s="352" t="s">
        <v>357</v>
      </c>
      <c r="B24" s="353"/>
      <c r="C24" s="354">
        <f>IFERROR(C22/C23,0)</f>
        <v>1.4515150222222224</v>
      </c>
      <c r="D24" s="142"/>
      <c r="E24" s="142"/>
      <c r="F24" s="142"/>
      <c r="G24" s="142"/>
      <c r="H24" s="142"/>
      <c r="I24" s="142"/>
      <c r="J24" s="142"/>
      <c r="K24" s="142"/>
    </row>
    <row r="25" spans="1:11" ht="12.75" customHeight="1" x14ac:dyDescent="0.2">
      <c r="A25" s="142"/>
      <c r="B25" s="142"/>
      <c r="C25" s="142"/>
      <c r="D25" s="142"/>
      <c r="E25" s="142"/>
      <c r="F25" s="142"/>
      <c r="G25" s="142"/>
      <c r="H25" s="142"/>
      <c r="I25" s="142"/>
      <c r="J25" s="142"/>
      <c r="K25" s="142"/>
    </row>
    <row r="26" spans="1:11" ht="12.75" customHeight="1" x14ac:dyDescent="0.2">
      <c r="A26" s="142"/>
      <c r="B26" s="142"/>
      <c r="C26" s="142"/>
      <c r="D26" s="142"/>
      <c r="E26" s="142"/>
      <c r="F26" s="142"/>
      <c r="G26" s="142"/>
      <c r="H26" s="142"/>
      <c r="I26" s="142"/>
      <c r="J26" s="142"/>
      <c r="K26" s="142"/>
    </row>
    <row r="27" spans="1:11" ht="12.75" customHeight="1" x14ac:dyDescent="0.2">
      <c r="A27" s="142"/>
      <c r="B27" s="142"/>
      <c r="C27" s="142"/>
      <c r="D27" s="142"/>
      <c r="E27" s="142"/>
      <c r="F27" s="142"/>
      <c r="G27" s="142"/>
      <c r="H27" s="142"/>
      <c r="I27" s="142"/>
      <c r="J27" s="142"/>
      <c r="K27" s="142"/>
    </row>
    <row r="28" spans="1:11" ht="12.75" customHeight="1" x14ac:dyDescent="0.2">
      <c r="A28" s="142"/>
      <c r="B28" s="142"/>
      <c r="C28" s="142"/>
      <c r="D28" s="142"/>
      <c r="E28" s="142"/>
      <c r="F28" s="142"/>
      <c r="G28" s="142"/>
      <c r="H28" s="142"/>
      <c r="I28" s="142"/>
      <c r="J28" s="142"/>
      <c r="K28" s="142"/>
    </row>
    <row r="29" spans="1:11" ht="12.75" customHeight="1" x14ac:dyDescent="0.2">
      <c r="A29" s="142"/>
      <c r="B29" s="142"/>
      <c r="C29" s="355"/>
      <c r="D29" s="142"/>
      <c r="E29" s="142"/>
      <c r="F29" s="142"/>
      <c r="G29" s="142"/>
      <c r="H29" s="142"/>
      <c r="I29" s="142"/>
      <c r="J29" s="142"/>
      <c r="K29" s="142"/>
    </row>
    <row r="30" spans="1:11" ht="12.75" customHeight="1" x14ac:dyDescent="0.2">
      <c r="A30" s="142"/>
      <c r="B30" s="142"/>
      <c r="C30" s="142"/>
      <c r="D30" s="142"/>
      <c r="E30" s="142"/>
      <c r="F30" s="142"/>
      <c r="G30" s="142"/>
      <c r="H30" s="142"/>
      <c r="I30" s="142"/>
      <c r="J30" s="142"/>
      <c r="K30" s="142"/>
    </row>
    <row r="31" spans="1:11" ht="12.75" customHeight="1" x14ac:dyDescent="0.2">
      <c r="A31" s="142"/>
      <c r="B31" s="142"/>
      <c r="C31" s="142"/>
      <c r="D31" s="142"/>
      <c r="E31" s="142"/>
      <c r="F31" s="142"/>
      <c r="G31" s="142"/>
      <c r="H31" s="142"/>
      <c r="I31" s="142"/>
      <c r="J31" s="142"/>
      <c r="K31" s="142"/>
    </row>
    <row r="32" spans="1:11" ht="12.75" customHeight="1" x14ac:dyDescent="0.2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</row>
    <row r="33" spans="1:11" ht="12.75" customHeight="1" x14ac:dyDescent="0.2">
      <c r="A33" s="142"/>
      <c r="B33" s="142"/>
      <c r="C33" s="142"/>
      <c r="D33" s="142"/>
      <c r="E33" s="142"/>
      <c r="F33" s="142"/>
      <c r="G33" s="142"/>
      <c r="H33" s="142"/>
      <c r="I33" s="142"/>
      <c r="J33" s="142"/>
      <c r="K33" s="142"/>
    </row>
    <row r="34" spans="1:11" ht="12.75" customHeight="1" x14ac:dyDescent="0.2">
      <c r="A34" s="142"/>
      <c r="B34" s="142"/>
      <c r="C34" s="142"/>
      <c r="D34" s="142"/>
      <c r="E34" s="142"/>
      <c r="F34" s="142"/>
      <c r="G34" s="142"/>
      <c r="H34" s="142"/>
      <c r="I34" s="142"/>
      <c r="J34" s="142"/>
      <c r="K34" s="142"/>
    </row>
    <row r="35" spans="1:11" ht="12.75" customHeight="1" x14ac:dyDescent="0.2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</row>
    <row r="36" spans="1:11" ht="12.75" customHeight="1" x14ac:dyDescent="0.2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K36" s="142"/>
    </row>
    <row r="37" spans="1:11" ht="12.75" customHeight="1" x14ac:dyDescent="0.2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</row>
    <row r="38" spans="1:11" ht="12.75" customHeight="1" x14ac:dyDescent="0.2">
      <c r="A38" s="142"/>
      <c r="B38" s="142"/>
      <c r="C38" s="142"/>
      <c r="D38" s="142"/>
      <c r="E38" s="142"/>
      <c r="F38" s="142"/>
      <c r="G38" s="142"/>
      <c r="H38" s="142"/>
      <c r="I38" s="142"/>
      <c r="J38" s="142"/>
      <c r="K38" s="142"/>
    </row>
    <row r="39" spans="1:11" ht="12.75" customHeight="1" x14ac:dyDescent="0.2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</row>
    <row r="40" spans="1:11" ht="12.75" customHeight="1" x14ac:dyDescent="0.2">
      <c r="A40" s="142"/>
      <c r="B40" s="142"/>
      <c r="C40" s="142"/>
      <c r="D40" s="142"/>
      <c r="E40" s="142"/>
      <c r="F40" s="142"/>
      <c r="G40" s="142"/>
      <c r="H40" s="142"/>
      <c r="I40" s="142"/>
      <c r="J40" s="142"/>
      <c r="K40" s="142"/>
    </row>
    <row r="41" spans="1:11" ht="12.75" customHeight="1" x14ac:dyDescent="0.2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</row>
    <row r="42" spans="1:11" ht="12.75" customHeight="1" x14ac:dyDescent="0.2">
      <c r="A42" s="142"/>
      <c r="B42" s="142"/>
      <c r="C42" s="142"/>
      <c r="D42" s="142"/>
      <c r="E42" s="142"/>
      <c r="F42" s="142"/>
      <c r="G42" s="142"/>
      <c r="H42" s="142"/>
      <c r="I42" s="142"/>
      <c r="J42" s="142"/>
      <c r="K42" s="142"/>
    </row>
    <row r="43" spans="1:11" ht="12.75" customHeight="1" x14ac:dyDescent="0.2">
      <c r="A43" s="142"/>
      <c r="B43" s="142"/>
      <c r="C43" s="142"/>
      <c r="D43" s="142"/>
      <c r="E43" s="142"/>
      <c r="F43" s="142"/>
      <c r="G43" s="142"/>
      <c r="H43" s="142"/>
      <c r="I43" s="142"/>
      <c r="J43" s="142"/>
      <c r="K43" s="142"/>
    </row>
    <row r="44" spans="1:11" ht="12.75" customHeight="1" x14ac:dyDescent="0.2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1" ht="12.75" customHeight="1" x14ac:dyDescent="0.2">
      <c r="A45" s="142"/>
      <c r="B45" s="142"/>
      <c r="C45" s="142"/>
      <c r="D45" s="142"/>
      <c r="E45" s="142"/>
      <c r="F45" s="142"/>
      <c r="G45" s="142"/>
      <c r="H45" s="142"/>
      <c r="I45" s="142"/>
      <c r="J45" s="142"/>
      <c r="K45" s="142"/>
    </row>
    <row r="46" spans="1:11" ht="12.75" customHeight="1" x14ac:dyDescent="0.2">
      <c r="A46" s="142"/>
      <c r="B46" s="142"/>
      <c r="C46" s="142"/>
      <c r="D46" s="142"/>
      <c r="E46" s="142"/>
      <c r="F46" s="142"/>
      <c r="G46" s="142"/>
      <c r="H46" s="142"/>
      <c r="I46" s="142"/>
      <c r="J46" s="142"/>
      <c r="K46" s="142"/>
    </row>
    <row r="47" spans="1:11" ht="12.75" customHeight="1" x14ac:dyDescent="0.2">
      <c r="A47" s="142"/>
      <c r="B47" s="142"/>
      <c r="C47" s="142"/>
      <c r="D47" s="142"/>
      <c r="E47" s="142"/>
      <c r="F47" s="142"/>
      <c r="G47" s="142"/>
      <c r="H47" s="142"/>
      <c r="I47" s="142"/>
      <c r="J47" s="142"/>
      <c r="K47" s="142"/>
    </row>
    <row r="48" spans="1:11" ht="12.75" customHeight="1" x14ac:dyDescent="0.2">
      <c r="A48" s="142"/>
      <c r="B48" s="142"/>
      <c r="C48" s="142"/>
      <c r="D48" s="142"/>
      <c r="E48" s="142"/>
      <c r="F48" s="142"/>
      <c r="G48" s="142"/>
      <c r="H48" s="142"/>
      <c r="I48" s="142"/>
      <c r="J48" s="142"/>
      <c r="K48" s="142"/>
    </row>
    <row r="49" spans="1:11" ht="12.75" customHeight="1" x14ac:dyDescent="0.2">
      <c r="A49" s="142"/>
      <c r="B49" s="142"/>
      <c r="C49" s="142"/>
      <c r="D49" s="142"/>
      <c r="E49" s="142"/>
      <c r="F49" s="142"/>
      <c r="G49" s="142"/>
      <c r="H49" s="142"/>
      <c r="I49" s="142"/>
      <c r="J49" s="142"/>
      <c r="K49" s="142"/>
    </row>
    <row r="50" spans="1:11" ht="12.75" customHeight="1" x14ac:dyDescent="0.2">
      <c r="A50" s="142"/>
      <c r="B50" s="142"/>
      <c r="C50" s="142"/>
      <c r="D50" s="142"/>
      <c r="E50" s="142"/>
      <c r="F50" s="142"/>
      <c r="G50" s="142"/>
      <c r="H50" s="142"/>
      <c r="I50" s="142"/>
      <c r="J50" s="142"/>
      <c r="K50" s="142"/>
    </row>
    <row r="51" spans="1:11" ht="12.75" customHeight="1" x14ac:dyDescent="0.2">
      <c r="A51" s="142"/>
      <c r="B51" s="142"/>
      <c r="C51" s="142"/>
      <c r="D51" s="142"/>
      <c r="E51" s="142"/>
      <c r="F51" s="142"/>
      <c r="G51" s="142"/>
      <c r="H51" s="142"/>
      <c r="I51" s="142"/>
      <c r="J51" s="142"/>
      <c r="K51" s="142"/>
    </row>
    <row r="52" spans="1:11" ht="12.75" customHeight="1" x14ac:dyDescent="0.2">
      <c r="A52" s="142"/>
      <c r="B52" s="142"/>
      <c r="C52" s="142"/>
      <c r="D52" s="142"/>
      <c r="E52" s="142"/>
      <c r="F52" s="142"/>
      <c r="G52" s="142"/>
      <c r="H52" s="142"/>
      <c r="I52" s="142"/>
      <c r="J52" s="142"/>
      <c r="K52" s="142"/>
    </row>
    <row r="53" spans="1:11" ht="12.75" customHeight="1" x14ac:dyDescent="0.2">
      <c r="A53" s="142"/>
      <c r="B53" s="142"/>
      <c r="C53" s="142"/>
      <c r="D53" s="142"/>
      <c r="E53" s="142"/>
      <c r="F53" s="142"/>
      <c r="G53" s="142"/>
      <c r="H53" s="142"/>
      <c r="I53" s="142"/>
      <c r="J53" s="142"/>
      <c r="K53" s="142"/>
    </row>
    <row r="54" spans="1:11" ht="12.75" customHeight="1" x14ac:dyDescent="0.2">
      <c r="A54" s="142"/>
      <c r="B54" s="142"/>
      <c r="C54" s="142"/>
      <c r="D54" s="142"/>
      <c r="E54" s="142"/>
      <c r="F54" s="142"/>
      <c r="G54" s="142"/>
      <c r="H54" s="142"/>
      <c r="I54" s="142"/>
      <c r="J54" s="142"/>
      <c r="K54" s="142"/>
    </row>
    <row r="55" spans="1:11" ht="12.75" customHeight="1" x14ac:dyDescent="0.2">
      <c r="A55" s="142"/>
      <c r="B55" s="142"/>
      <c r="C55" s="142"/>
      <c r="D55" s="142"/>
      <c r="E55" s="142"/>
      <c r="F55" s="142"/>
      <c r="G55" s="142"/>
      <c r="H55" s="142"/>
      <c r="I55" s="142"/>
      <c r="J55" s="142"/>
      <c r="K55" s="142"/>
    </row>
    <row r="56" spans="1:11" ht="12.75" customHeight="1" x14ac:dyDescent="0.2">
      <c r="A56" s="142"/>
      <c r="B56" s="142"/>
      <c r="C56" s="142"/>
      <c r="D56" s="142"/>
      <c r="E56" s="142"/>
      <c r="F56" s="142"/>
      <c r="G56" s="142"/>
      <c r="H56" s="142"/>
      <c r="I56" s="142"/>
      <c r="J56" s="142"/>
      <c r="K56" s="142"/>
    </row>
    <row r="57" spans="1:11" ht="12.75" customHeight="1" x14ac:dyDescent="0.2">
      <c r="A57" s="142"/>
      <c r="B57" s="142"/>
      <c r="C57" s="142"/>
      <c r="D57" s="142"/>
      <c r="E57" s="142"/>
      <c r="F57" s="142"/>
      <c r="G57" s="142"/>
      <c r="H57" s="142"/>
      <c r="I57" s="142"/>
      <c r="J57" s="142"/>
      <c r="K57" s="142"/>
    </row>
    <row r="58" spans="1:11" ht="12.75" customHeight="1" x14ac:dyDescent="0.2">
      <c r="A58" s="142"/>
      <c r="B58" s="142"/>
      <c r="C58" s="142"/>
      <c r="D58" s="142"/>
      <c r="E58" s="142"/>
      <c r="F58" s="142"/>
      <c r="G58" s="142"/>
      <c r="H58" s="142"/>
      <c r="I58" s="142"/>
      <c r="J58" s="142"/>
      <c r="K58" s="142"/>
    </row>
    <row r="59" spans="1:11" ht="12.75" customHeight="1" x14ac:dyDescent="0.2">
      <c r="A59" s="142"/>
      <c r="B59" s="142"/>
      <c r="C59" s="142"/>
      <c r="D59" s="142"/>
      <c r="E59" s="142"/>
      <c r="F59" s="142"/>
      <c r="G59" s="142"/>
      <c r="H59" s="142"/>
      <c r="I59" s="142"/>
      <c r="J59" s="142"/>
      <c r="K59" s="142"/>
    </row>
    <row r="60" spans="1:11" ht="12.75" customHeight="1" x14ac:dyDescent="0.2">
      <c r="A60" s="142"/>
      <c r="B60" s="142"/>
      <c r="C60" s="142"/>
      <c r="D60" s="142"/>
      <c r="E60" s="142"/>
      <c r="F60" s="142"/>
      <c r="G60" s="142"/>
      <c r="H60" s="142"/>
      <c r="I60" s="142"/>
      <c r="J60" s="142"/>
      <c r="K60" s="142"/>
    </row>
    <row r="61" spans="1:11" ht="12.75" customHeight="1" x14ac:dyDescent="0.2">
      <c r="A61" s="142"/>
      <c r="B61" s="142"/>
      <c r="C61" s="142"/>
      <c r="D61" s="142"/>
      <c r="E61" s="142"/>
      <c r="F61" s="142"/>
      <c r="G61" s="142"/>
      <c r="H61" s="142"/>
      <c r="I61" s="142"/>
      <c r="J61" s="142"/>
      <c r="K61" s="142"/>
    </row>
    <row r="62" spans="1:11" ht="12.75" customHeight="1" x14ac:dyDescent="0.2">
      <c r="A62" s="142"/>
      <c r="B62" s="142"/>
      <c r="C62" s="142"/>
      <c r="D62" s="142"/>
      <c r="E62" s="142"/>
      <c r="F62" s="142"/>
      <c r="G62" s="142"/>
      <c r="H62" s="142"/>
      <c r="I62" s="142"/>
      <c r="J62" s="142"/>
      <c r="K62" s="142"/>
    </row>
    <row r="63" spans="1:11" ht="12.75" customHeight="1" x14ac:dyDescent="0.2">
      <c r="A63" s="142"/>
      <c r="B63" s="142"/>
      <c r="C63" s="142"/>
      <c r="D63" s="142"/>
      <c r="E63" s="142"/>
      <c r="F63" s="142"/>
      <c r="G63" s="142"/>
      <c r="H63" s="142"/>
      <c r="I63" s="142"/>
      <c r="J63" s="142"/>
      <c r="K63" s="142"/>
    </row>
    <row r="64" spans="1:11" ht="12.75" customHeight="1" x14ac:dyDescent="0.2">
      <c r="A64" s="142"/>
      <c r="B64" s="142"/>
      <c r="C64" s="142"/>
      <c r="D64" s="142"/>
      <c r="E64" s="142"/>
      <c r="F64" s="142"/>
      <c r="G64" s="142"/>
      <c r="H64" s="142"/>
      <c r="I64" s="142"/>
      <c r="J64" s="142"/>
      <c r="K64" s="142"/>
    </row>
    <row r="65" spans="1:11" ht="12.75" customHeight="1" x14ac:dyDescent="0.2">
      <c r="A65" s="142"/>
      <c r="B65" s="142"/>
      <c r="C65" s="142"/>
      <c r="D65" s="142"/>
      <c r="E65" s="142"/>
      <c r="F65" s="142"/>
      <c r="G65" s="142"/>
      <c r="H65" s="142"/>
      <c r="I65" s="142"/>
      <c r="J65" s="142"/>
      <c r="K65" s="142"/>
    </row>
    <row r="66" spans="1:11" ht="12.75" customHeight="1" x14ac:dyDescent="0.2">
      <c r="A66" s="142"/>
      <c r="B66" s="142"/>
      <c r="C66" s="142"/>
      <c r="D66" s="142"/>
      <c r="E66" s="142"/>
      <c r="F66" s="142"/>
      <c r="G66" s="142"/>
      <c r="H66" s="142"/>
      <c r="I66" s="142"/>
      <c r="J66" s="142"/>
      <c r="K66" s="142"/>
    </row>
    <row r="67" spans="1:11" ht="12.75" customHeight="1" x14ac:dyDescent="0.2">
      <c r="A67" s="142"/>
      <c r="B67" s="142"/>
      <c r="C67" s="142"/>
      <c r="D67" s="142"/>
      <c r="E67" s="142"/>
      <c r="F67" s="142"/>
      <c r="G67" s="142"/>
      <c r="H67" s="142"/>
      <c r="I67" s="142"/>
      <c r="J67" s="142"/>
      <c r="K67" s="142"/>
    </row>
    <row r="68" spans="1:11" ht="12.75" customHeight="1" x14ac:dyDescent="0.2">
      <c r="A68" s="142"/>
      <c r="B68" s="142"/>
      <c r="C68" s="142"/>
      <c r="D68" s="142"/>
      <c r="E68" s="142"/>
      <c r="F68" s="142"/>
      <c r="G68" s="142"/>
      <c r="H68" s="142"/>
      <c r="I68" s="142"/>
      <c r="J68" s="142"/>
      <c r="K68" s="142"/>
    </row>
    <row r="69" spans="1:11" ht="12.75" customHeight="1" x14ac:dyDescent="0.2">
      <c r="A69" s="142"/>
      <c r="B69" s="142"/>
      <c r="C69" s="142"/>
      <c r="D69" s="142"/>
      <c r="E69" s="142"/>
      <c r="F69" s="142"/>
      <c r="G69" s="142"/>
      <c r="H69" s="142"/>
      <c r="I69" s="142"/>
      <c r="J69" s="142"/>
      <c r="K69" s="142"/>
    </row>
    <row r="70" spans="1:11" ht="12.75" customHeight="1" x14ac:dyDescent="0.2">
      <c r="A70" s="142"/>
      <c r="B70" s="142"/>
      <c r="C70" s="142"/>
      <c r="D70" s="142"/>
      <c r="E70" s="142"/>
      <c r="F70" s="142"/>
      <c r="G70" s="142"/>
      <c r="H70" s="142"/>
      <c r="I70" s="142"/>
      <c r="J70" s="142"/>
      <c r="K70" s="142"/>
    </row>
    <row r="71" spans="1:11" ht="12.75" customHeight="1" x14ac:dyDescent="0.2">
      <c r="A71" s="142"/>
      <c r="B71" s="142"/>
      <c r="C71" s="142"/>
      <c r="D71" s="142"/>
      <c r="E71" s="142"/>
      <c r="F71" s="142"/>
      <c r="G71" s="142"/>
      <c r="H71" s="142"/>
      <c r="I71" s="142"/>
      <c r="J71" s="142"/>
      <c r="K71" s="142"/>
    </row>
    <row r="72" spans="1:11" ht="12.75" customHeight="1" x14ac:dyDescent="0.2">
      <c r="A72" s="142"/>
      <c r="B72" s="142"/>
      <c r="C72" s="142"/>
      <c r="D72" s="142"/>
      <c r="E72" s="142"/>
      <c r="F72" s="142"/>
      <c r="G72" s="142"/>
      <c r="H72" s="142"/>
      <c r="I72" s="142"/>
      <c r="J72" s="142"/>
      <c r="K72" s="142"/>
    </row>
    <row r="73" spans="1:11" ht="12.75" customHeight="1" x14ac:dyDescent="0.2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42"/>
    </row>
    <row r="74" spans="1:11" ht="12.75" customHeight="1" x14ac:dyDescent="0.2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42"/>
    </row>
    <row r="75" spans="1:11" ht="12.75" customHeight="1" x14ac:dyDescent="0.2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42"/>
    </row>
    <row r="76" spans="1:11" ht="12.75" customHeight="1" x14ac:dyDescent="0.2">
      <c r="A76" s="142"/>
      <c r="B76" s="142"/>
      <c r="C76" s="142"/>
      <c r="D76" s="142"/>
      <c r="E76" s="142"/>
      <c r="F76" s="142"/>
      <c r="G76" s="142"/>
      <c r="H76" s="142"/>
      <c r="I76" s="142"/>
      <c r="J76" s="142"/>
      <c r="K76" s="142"/>
    </row>
    <row r="77" spans="1:11" ht="12.75" customHeight="1" x14ac:dyDescent="0.2">
      <c r="A77" s="142"/>
      <c r="B77" s="142"/>
      <c r="C77" s="142"/>
      <c r="D77" s="142"/>
      <c r="E77" s="142"/>
      <c r="F77" s="142"/>
      <c r="G77" s="142"/>
      <c r="H77" s="142"/>
      <c r="I77" s="142"/>
      <c r="J77" s="142"/>
      <c r="K77" s="142"/>
    </row>
    <row r="78" spans="1:11" ht="12.75" customHeight="1" x14ac:dyDescent="0.2">
      <c r="A78" s="142"/>
      <c r="B78" s="142"/>
      <c r="C78" s="142"/>
      <c r="D78" s="142"/>
      <c r="E78" s="142"/>
      <c r="F78" s="142"/>
      <c r="G78" s="142"/>
      <c r="H78" s="142"/>
      <c r="I78" s="142"/>
      <c r="J78" s="142"/>
      <c r="K78" s="142"/>
    </row>
    <row r="79" spans="1:11" ht="12.75" customHeight="1" x14ac:dyDescent="0.2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</row>
    <row r="80" spans="1:11" ht="12.75" customHeight="1" x14ac:dyDescent="0.2">
      <c r="A80" s="142"/>
      <c r="B80" s="142"/>
      <c r="C80" s="142"/>
      <c r="D80" s="142"/>
      <c r="E80" s="142"/>
      <c r="F80" s="142"/>
      <c r="G80" s="142"/>
      <c r="H80" s="142"/>
      <c r="I80" s="142"/>
      <c r="J80" s="142"/>
      <c r="K80" s="142"/>
    </row>
    <row r="81" spans="1:11" ht="12.75" customHeight="1" x14ac:dyDescent="0.2">
      <c r="A81" s="142"/>
      <c r="B81" s="142"/>
      <c r="C81" s="142"/>
      <c r="D81" s="142"/>
      <c r="E81" s="142"/>
      <c r="F81" s="142"/>
      <c r="G81" s="142"/>
      <c r="H81" s="142"/>
      <c r="I81" s="142"/>
      <c r="J81" s="142"/>
      <c r="K81" s="142"/>
    </row>
    <row r="82" spans="1:11" ht="12.75" customHeight="1" x14ac:dyDescent="0.2">
      <c r="A82" s="142"/>
      <c r="B82" s="142"/>
      <c r="C82" s="142"/>
      <c r="D82" s="142"/>
      <c r="E82" s="142"/>
      <c r="F82" s="142"/>
      <c r="G82" s="142"/>
      <c r="H82" s="142"/>
      <c r="I82" s="142"/>
      <c r="J82" s="142"/>
      <c r="K82" s="142"/>
    </row>
    <row r="83" spans="1:11" ht="12.75" customHeight="1" x14ac:dyDescent="0.2">
      <c r="A83" s="142"/>
      <c r="B83" s="142"/>
      <c r="C83" s="142"/>
      <c r="D83" s="142"/>
      <c r="E83" s="142"/>
      <c r="F83" s="142"/>
      <c r="G83" s="142"/>
      <c r="H83" s="142"/>
      <c r="I83" s="142"/>
      <c r="J83" s="142"/>
      <c r="K83" s="142"/>
    </row>
    <row r="84" spans="1:11" ht="12.75" customHeight="1" x14ac:dyDescent="0.2">
      <c r="A84" s="142"/>
      <c r="B84" s="142"/>
      <c r="C84" s="142"/>
      <c r="D84" s="142"/>
      <c r="E84" s="142"/>
      <c r="F84" s="142"/>
      <c r="G84" s="142"/>
      <c r="H84" s="142"/>
      <c r="I84" s="142"/>
      <c r="J84" s="142"/>
      <c r="K84" s="142"/>
    </row>
    <row r="85" spans="1:11" ht="12.75" customHeight="1" x14ac:dyDescent="0.2">
      <c r="A85" s="142"/>
      <c r="B85" s="142"/>
      <c r="C85" s="142"/>
      <c r="D85" s="142"/>
      <c r="E85" s="142"/>
      <c r="F85" s="142"/>
      <c r="G85" s="142"/>
      <c r="H85" s="142"/>
      <c r="I85" s="142"/>
      <c r="J85" s="142"/>
      <c r="K85" s="142"/>
    </row>
    <row r="86" spans="1:11" ht="12.75" customHeight="1" x14ac:dyDescent="0.2">
      <c r="A86" s="142"/>
      <c r="B86" s="142"/>
      <c r="C86" s="142"/>
      <c r="D86" s="142"/>
      <c r="E86" s="142"/>
      <c r="F86" s="142"/>
      <c r="G86" s="142"/>
      <c r="H86" s="142"/>
      <c r="I86" s="142"/>
      <c r="J86" s="142"/>
      <c r="K86" s="142"/>
    </row>
    <row r="87" spans="1:11" ht="12.75" customHeight="1" x14ac:dyDescent="0.2">
      <c r="A87" s="142"/>
      <c r="B87" s="142"/>
      <c r="C87" s="142"/>
      <c r="D87" s="142"/>
      <c r="E87" s="142"/>
      <c r="F87" s="142"/>
      <c r="G87" s="142"/>
      <c r="H87" s="142"/>
      <c r="I87" s="142"/>
      <c r="J87" s="142"/>
      <c r="K87" s="142"/>
    </row>
    <row r="88" spans="1:11" ht="12.75" customHeight="1" x14ac:dyDescent="0.2">
      <c r="A88" s="142"/>
      <c r="B88" s="142"/>
      <c r="C88" s="142"/>
      <c r="D88" s="142"/>
      <c r="E88" s="142"/>
      <c r="F88" s="142"/>
      <c r="G88" s="142"/>
      <c r="H88" s="142"/>
      <c r="I88" s="142"/>
      <c r="J88" s="142"/>
      <c r="K88" s="142"/>
    </row>
    <row r="89" spans="1:11" ht="12.75" customHeight="1" x14ac:dyDescent="0.2">
      <c r="A89" s="142"/>
      <c r="B89" s="142"/>
      <c r="C89" s="142"/>
      <c r="D89" s="142"/>
      <c r="E89" s="142"/>
      <c r="F89" s="142"/>
      <c r="G89" s="142"/>
      <c r="H89" s="142"/>
      <c r="I89" s="142"/>
      <c r="J89" s="142"/>
      <c r="K89" s="142"/>
    </row>
    <row r="90" spans="1:11" ht="12.75" customHeight="1" x14ac:dyDescent="0.2">
      <c r="A90" s="142"/>
      <c r="B90" s="142"/>
      <c r="C90" s="142"/>
      <c r="D90" s="142"/>
      <c r="E90" s="142"/>
      <c r="F90" s="142"/>
      <c r="G90" s="142"/>
      <c r="H90" s="142"/>
      <c r="I90" s="142"/>
      <c r="J90" s="142"/>
      <c r="K90" s="142"/>
    </row>
    <row r="91" spans="1:11" ht="12.75" customHeight="1" x14ac:dyDescent="0.2">
      <c r="A91" s="142"/>
      <c r="B91" s="142"/>
      <c r="C91" s="142"/>
      <c r="D91" s="142"/>
      <c r="E91" s="142"/>
      <c r="F91" s="142"/>
      <c r="G91" s="142"/>
      <c r="H91" s="142"/>
      <c r="I91" s="142"/>
      <c r="J91" s="142"/>
      <c r="K91" s="142"/>
    </row>
    <row r="92" spans="1:11" ht="12.75" customHeight="1" x14ac:dyDescent="0.2">
      <c r="A92" s="142"/>
      <c r="B92" s="142"/>
      <c r="C92" s="142"/>
      <c r="D92" s="142"/>
      <c r="E92" s="142"/>
      <c r="F92" s="142"/>
      <c r="G92" s="142"/>
      <c r="H92" s="142"/>
      <c r="I92" s="142"/>
      <c r="J92" s="142"/>
      <c r="K92" s="142"/>
    </row>
    <row r="93" spans="1:11" ht="12.75" customHeight="1" x14ac:dyDescent="0.2">
      <c r="A93" s="142"/>
      <c r="B93" s="142"/>
      <c r="C93" s="142"/>
      <c r="D93" s="142"/>
      <c r="E93" s="142"/>
      <c r="F93" s="142"/>
      <c r="G93" s="142"/>
      <c r="H93" s="142"/>
      <c r="I93" s="142"/>
      <c r="J93" s="142"/>
      <c r="K93" s="142"/>
    </row>
    <row r="94" spans="1:11" ht="12.75" customHeight="1" x14ac:dyDescent="0.2">
      <c r="A94" s="142"/>
      <c r="B94" s="142"/>
      <c r="C94" s="142"/>
      <c r="D94" s="142"/>
      <c r="E94" s="142"/>
      <c r="F94" s="142"/>
      <c r="G94" s="142"/>
      <c r="H94" s="142"/>
      <c r="I94" s="142"/>
      <c r="J94" s="142"/>
      <c r="K94" s="142"/>
    </row>
    <row r="95" spans="1:11" ht="12.75" customHeight="1" x14ac:dyDescent="0.2">
      <c r="A95" s="142"/>
      <c r="B95" s="142"/>
      <c r="C95" s="142"/>
      <c r="D95" s="142"/>
      <c r="E95" s="142"/>
      <c r="F95" s="142"/>
      <c r="G95" s="142"/>
      <c r="H95" s="142"/>
      <c r="I95" s="142"/>
      <c r="J95" s="142"/>
      <c r="K95" s="142"/>
    </row>
    <row r="96" spans="1:11" ht="12.75" customHeight="1" x14ac:dyDescent="0.2">
      <c r="A96" s="142"/>
      <c r="B96" s="142"/>
      <c r="C96" s="142"/>
      <c r="D96" s="142"/>
      <c r="E96" s="142"/>
      <c r="F96" s="142"/>
      <c r="G96" s="142"/>
      <c r="H96" s="142"/>
      <c r="I96" s="142"/>
      <c r="J96" s="142"/>
      <c r="K96" s="142"/>
    </row>
    <row r="97" spans="1:11" ht="12.75" customHeight="1" x14ac:dyDescent="0.2">
      <c r="A97" s="142"/>
      <c r="B97" s="142"/>
      <c r="C97" s="142"/>
      <c r="D97" s="142"/>
      <c r="E97" s="142"/>
      <c r="F97" s="142"/>
      <c r="G97" s="142"/>
      <c r="H97" s="142"/>
      <c r="I97" s="142"/>
      <c r="J97" s="142"/>
      <c r="K97" s="142"/>
    </row>
    <row r="98" spans="1:11" ht="12.75" customHeight="1" x14ac:dyDescent="0.2">
      <c r="A98" s="142"/>
      <c r="B98" s="142"/>
      <c r="C98" s="142"/>
      <c r="D98" s="142"/>
      <c r="E98" s="142"/>
      <c r="F98" s="142"/>
      <c r="G98" s="142"/>
      <c r="H98" s="142"/>
      <c r="I98" s="142"/>
      <c r="J98" s="142"/>
      <c r="K98" s="142"/>
    </row>
    <row r="99" spans="1:11" ht="12.75" customHeight="1" x14ac:dyDescent="0.2">
      <c r="A99" s="142"/>
      <c r="B99" s="142"/>
      <c r="C99" s="142"/>
      <c r="D99" s="142"/>
      <c r="E99" s="142"/>
      <c r="F99" s="142"/>
      <c r="G99" s="142"/>
      <c r="H99" s="142"/>
      <c r="I99" s="142"/>
      <c r="J99" s="142"/>
      <c r="K99" s="142"/>
    </row>
    <row r="100" spans="1:11" ht="12.75" customHeight="1" x14ac:dyDescent="0.2">
      <c r="A100" s="142"/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</row>
  </sheetData>
  <mergeCells count="1">
    <mergeCell ref="A9:C9"/>
  </mergeCells>
  <conditionalFormatting sqref="C21">
    <cfRule type="expression" dxfId="0" priority="1">
      <formula>"SE(E(C20&gt;=15;C19=1))"</formula>
    </cfRule>
  </conditionalFormatting>
  <pageMargins left="0.51180555555555496" right="0.51180555555555496" top="0.78749999999999998" bottom="0.78749999999999998" header="0" footer="0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6"/>
  <sheetViews>
    <sheetView topLeftCell="A20" zoomScaleNormal="100" zoomScaleSheetLayoutView="130" zoomScalePageLayoutView="85" workbookViewId="0">
      <selection activeCell="C80" sqref="C80"/>
    </sheetView>
  </sheetViews>
  <sheetFormatPr defaultColWidth="9.140625" defaultRowHeight="12.75" x14ac:dyDescent="0.2"/>
  <cols>
    <col min="1" max="1" width="44.5703125" style="356" customWidth="1"/>
    <col min="2" max="2" width="16" style="356" bestFit="1" customWidth="1"/>
    <col min="3" max="3" width="11.85546875" style="356" customWidth="1"/>
    <col min="4" max="4" width="14.7109375" style="357" customWidth="1"/>
    <col min="5" max="5" width="15.42578125" style="357" customWidth="1"/>
    <col min="6" max="6" width="27.28515625" style="357" customWidth="1"/>
    <col min="7" max="7" width="28.140625" style="357" customWidth="1"/>
    <col min="8" max="8" width="9.140625" style="356"/>
    <col min="9" max="9" width="14.5703125" style="356" customWidth="1"/>
    <col min="10" max="10" width="13.42578125" style="356" customWidth="1"/>
    <col min="11" max="16384" width="9.140625" style="356"/>
  </cols>
  <sheetData>
    <row r="1" spans="1:7" hidden="1" x14ac:dyDescent="0.2">
      <c r="A1" s="373" t="s">
        <v>0</v>
      </c>
    </row>
    <row r="2" spans="1:7" hidden="1" x14ac:dyDescent="0.2">
      <c r="A2" s="415" t="s">
        <v>368</v>
      </c>
    </row>
    <row r="3" spans="1:7" ht="15.6" hidden="1" customHeight="1" x14ac:dyDescent="0.2">
      <c r="A3" s="356" t="s">
        <v>367</v>
      </c>
      <c r="C3" s="415"/>
      <c r="D3" s="415"/>
      <c r="E3" s="415"/>
      <c r="F3" s="415"/>
      <c r="G3" s="359"/>
    </row>
    <row r="4" spans="1:7" ht="15.6" hidden="1" customHeight="1" x14ac:dyDescent="0.2">
      <c r="A4" s="415" t="s">
        <v>366</v>
      </c>
      <c r="B4" s="415"/>
      <c r="C4" s="415"/>
      <c r="D4" s="415"/>
      <c r="E4" s="415"/>
      <c r="F4" s="415"/>
      <c r="G4" s="359"/>
    </row>
    <row r="5" spans="1:7" ht="15.6" hidden="1" customHeight="1" x14ac:dyDescent="0.2">
      <c r="A5" s="420"/>
      <c r="B5" s="468"/>
      <c r="C5" s="468"/>
      <c r="D5" s="468"/>
      <c r="E5" s="468"/>
      <c r="F5" s="415"/>
      <c r="G5" s="359"/>
    </row>
    <row r="6" spans="1:7" ht="15.6" hidden="1" customHeight="1" x14ac:dyDescent="0.2">
      <c r="A6" s="420"/>
      <c r="B6" s="468"/>
      <c r="C6" s="468"/>
      <c r="D6" s="468"/>
      <c r="E6" s="468"/>
      <c r="F6" s="415"/>
      <c r="G6" s="359"/>
    </row>
    <row r="7" spans="1:7" s="417" customFormat="1" ht="18" x14ac:dyDescent="0.2">
      <c r="A7" s="508" t="s">
        <v>389</v>
      </c>
      <c r="B7" s="509"/>
      <c r="C7" s="509"/>
      <c r="D7" s="509"/>
      <c r="E7" s="509"/>
      <c r="F7" s="510"/>
      <c r="G7" s="418"/>
    </row>
    <row r="8" spans="1:7" ht="7.15" customHeight="1" thickBot="1" x14ac:dyDescent="0.25">
      <c r="A8" s="416"/>
      <c r="B8" s="415"/>
      <c r="C8" s="415"/>
      <c r="D8" s="414"/>
      <c r="E8" s="414"/>
      <c r="F8" s="413"/>
      <c r="G8" s="359"/>
    </row>
    <row r="9" spans="1:7" ht="15.75" customHeight="1" thickBot="1" x14ac:dyDescent="0.25">
      <c r="A9" s="511" t="s">
        <v>4</v>
      </c>
      <c r="B9" s="512"/>
      <c r="C9" s="512"/>
      <c r="D9" s="512"/>
      <c r="E9" s="512"/>
      <c r="F9" s="513"/>
      <c r="G9" s="359"/>
    </row>
    <row r="10" spans="1:7" ht="15.75" customHeight="1" x14ac:dyDescent="0.2">
      <c r="A10" s="412" t="s">
        <v>5</v>
      </c>
      <c r="B10" s="411"/>
      <c r="C10" s="411"/>
      <c r="D10" s="410"/>
      <c r="E10" s="409" t="s">
        <v>6</v>
      </c>
      <c r="F10" s="408" t="s">
        <v>7</v>
      </c>
      <c r="G10" s="359"/>
    </row>
    <row r="11" spans="1:7" ht="15.75" customHeight="1" x14ac:dyDescent="0.2">
      <c r="A11" s="406" t="str">
        <f>A21</f>
        <v xml:space="preserve">1. Contentores </v>
      </c>
      <c r="B11" s="466"/>
      <c r="C11" s="465"/>
      <c r="D11" s="465"/>
      <c r="E11" s="407"/>
      <c r="F11" s="402">
        <v>1</v>
      </c>
      <c r="G11" s="359"/>
    </row>
    <row r="12" spans="1:7" ht="15.75" customHeight="1" x14ac:dyDescent="0.2">
      <c r="A12" s="467" t="str">
        <f>A23</f>
        <v>1.1 Depreciação</v>
      </c>
      <c r="B12" s="466"/>
      <c r="C12" s="465"/>
      <c r="D12" s="465"/>
      <c r="E12" s="464"/>
      <c r="F12" s="463">
        <v>7.3200000000000001E-2</v>
      </c>
      <c r="G12" s="359"/>
    </row>
    <row r="13" spans="1:7" ht="15.75" customHeight="1" x14ac:dyDescent="0.2">
      <c r="A13" s="467" t="str">
        <f>A64</f>
        <v xml:space="preserve">1.2 Lavagem e manutenção dos contentores </v>
      </c>
      <c r="B13" s="466"/>
      <c r="C13" s="465"/>
      <c r="D13" s="465"/>
      <c r="E13" s="464"/>
      <c r="F13" s="463">
        <v>0.92679999999999996</v>
      </c>
      <c r="G13" s="359"/>
    </row>
    <row r="14" spans="1:7" ht="9" customHeight="1" thickBot="1" x14ac:dyDescent="0.25"/>
    <row r="15" spans="1:7" ht="15" customHeight="1" x14ac:dyDescent="0.2">
      <c r="A15" s="505" t="s">
        <v>388</v>
      </c>
      <c r="B15" s="506"/>
      <c r="C15" s="506"/>
      <c r="D15" s="507"/>
      <c r="E15" s="462" t="s">
        <v>13</v>
      </c>
      <c r="F15" s="356"/>
      <c r="G15" s="359"/>
    </row>
    <row r="16" spans="1:7" ht="15" customHeight="1" x14ac:dyDescent="0.2">
      <c r="A16" s="461" t="str">
        <f>+A21</f>
        <v xml:space="preserve">1. Contentores </v>
      </c>
      <c r="B16" s="460"/>
      <c r="C16" s="460"/>
      <c r="D16" s="459"/>
      <c r="E16" s="458">
        <v>24</v>
      </c>
      <c r="F16" s="356"/>
      <c r="G16" s="359"/>
    </row>
    <row r="17" spans="1:7" ht="15" customHeight="1" x14ac:dyDescent="0.2">
      <c r="A17" s="514" t="s">
        <v>390</v>
      </c>
      <c r="B17" s="515"/>
      <c r="C17" s="515"/>
      <c r="D17" s="516"/>
      <c r="E17" s="469">
        <v>12</v>
      </c>
      <c r="F17" s="356"/>
      <c r="G17" s="359"/>
    </row>
    <row r="18" spans="1:7" ht="15" customHeight="1" thickBot="1" x14ac:dyDescent="0.25">
      <c r="A18" s="457" t="s">
        <v>387</v>
      </c>
      <c r="B18" s="456"/>
      <c r="C18" s="456"/>
      <c r="D18" s="419"/>
      <c r="E18" s="455">
        <f>SUM(E16+E17)</f>
        <v>36</v>
      </c>
      <c r="F18" s="356"/>
      <c r="G18" s="359"/>
    </row>
    <row r="19" spans="1:7" ht="8.4499999999999993" customHeight="1" x14ac:dyDescent="0.2">
      <c r="A19" s="454"/>
      <c r="B19" s="454"/>
      <c r="C19" s="454"/>
      <c r="D19" s="356"/>
      <c r="E19" s="453"/>
      <c r="F19" s="356"/>
      <c r="G19" s="359"/>
    </row>
    <row r="20" spans="1:7" x14ac:dyDescent="0.2">
      <c r="A20" s="373"/>
      <c r="B20" s="373"/>
      <c r="C20" s="373"/>
      <c r="D20" s="372"/>
      <c r="E20" s="372"/>
      <c r="F20" s="371"/>
      <c r="G20" s="356"/>
    </row>
    <row r="21" spans="1:7" x14ac:dyDescent="0.2">
      <c r="A21" s="373" t="s">
        <v>386</v>
      </c>
      <c r="G21" s="356"/>
    </row>
    <row r="22" spans="1:7" x14ac:dyDescent="0.2">
      <c r="G22" s="356"/>
    </row>
    <row r="23" spans="1:7" ht="13.5" thickBot="1" x14ac:dyDescent="0.25">
      <c r="A23" s="475" t="s">
        <v>396</v>
      </c>
      <c r="G23" s="356"/>
    </row>
    <row r="24" spans="1:7" ht="13.5" thickBot="1" x14ac:dyDescent="0.25">
      <c r="A24" s="387" t="s">
        <v>22</v>
      </c>
      <c r="B24" s="386" t="s">
        <v>23</v>
      </c>
      <c r="C24" s="386" t="s">
        <v>13</v>
      </c>
      <c r="D24" s="385" t="s">
        <v>24</v>
      </c>
      <c r="E24" s="385" t="s">
        <v>25</v>
      </c>
      <c r="F24" s="384" t="s">
        <v>360</v>
      </c>
      <c r="G24" s="356"/>
    </row>
    <row r="25" spans="1:7" x14ac:dyDescent="0.2">
      <c r="A25" s="383" t="s">
        <v>385</v>
      </c>
      <c r="B25" s="382" t="s">
        <v>73</v>
      </c>
      <c r="C25" s="382">
        <v>12</v>
      </c>
      <c r="D25" s="421"/>
      <c r="E25" s="380"/>
      <c r="G25" s="356"/>
    </row>
    <row r="26" spans="1:7" x14ac:dyDescent="0.2">
      <c r="A26" s="396" t="s">
        <v>384</v>
      </c>
      <c r="B26" s="395" t="s">
        <v>104</v>
      </c>
      <c r="C26" s="395">
        <v>5</v>
      </c>
      <c r="D26" s="445"/>
      <c r="E26" s="392"/>
      <c r="G26" s="356"/>
    </row>
    <row r="27" spans="1:7" x14ac:dyDescent="0.2">
      <c r="A27" s="396" t="s">
        <v>383</v>
      </c>
      <c r="B27" s="395" t="s">
        <v>104</v>
      </c>
      <c r="C27" s="395">
        <v>5</v>
      </c>
      <c r="D27" s="445"/>
      <c r="E27" s="392"/>
      <c r="F27" s="440"/>
      <c r="G27" s="356"/>
    </row>
    <row r="28" spans="1:7" ht="13.5" thickBot="1" x14ac:dyDescent="0.25">
      <c r="A28" s="449" t="s">
        <v>391</v>
      </c>
      <c r="B28" s="448" t="s">
        <v>28</v>
      </c>
      <c r="C28" s="448">
        <v>60</v>
      </c>
      <c r="D28" s="447"/>
      <c r="E28" s="446"/>
      <c r="G28" s="356"/>
    </row>
    <row r="29" spans="1:7" ht="13.5" hidden="1" thickTop="1" x14ac:dyDescent="0.2">
      <c r="A29" s="383" t="s">
        <v>108</v>
      </c>
      <c r="B29" s="382" t="s">
        <v>73</v>
      </c>
      <c r="C29" s="382"/>
      <c r="D29" s="421">
        <v>40000</v>
      </c>
      <c r="E29" s="380">
        <f>C29*D29</f>
        <v>0</v>
      </c>
      <c r="G29" s="356"/>
    </row>
    <row r="30" spans="1:7" ht="13.5" hidden="1" thickTop="1" x14ac:dyDescent="0.2">
      <c r="A30" s="396" t="s">
        <v>110</v>
      </c>
      <c r="B30" s="395" t="s">
        <v>104</v>
      </c>
      <c r="C30" s="395">
        <v>5</v>
      </c>
      <c r="D30" s="445"/>
      <c r="E30" s="392"/>
      <c r="G30" s="356"/>
    </row>
    <row r="31" spans="1:7" ht="13.5" hidden="1" thickTop="1" x14ac:dyDescent="0.2">
      <c r="A31" s="396" t="s">
        <v>111</v>
      </c>
      <c r="B31" s="395" t="s">
        <v>104</v>
      </c>
      <c r="C31" s="395">
        <v>3</v>
      </c>
      <c r="D31" s="445"/>
      <c r="E31" s="392"/>
      <c r="F31" s="440"/>
      <c r="G31" s="356"/>
    </row>
    <row r="32" spans="1:7" ht="13.5" hidden="1" thickTop="1" x14ac:dyDescent="0.2">
      <c r="A32" s="396" t="s">
        <v>112</v>
      </c>
      <c r="B32" s="395" t="s">
        <v>7</v>
      </c>
      <c r="C32" s="452">
        <f>IFERROR(VLOOKUP(C30,'[1]5. Depreciação'!A80:B94,2,FALSE),0)</f>
        <v>0</v>
      </c>
      <c r="D32" s="445">
        <f>E29</f>
        <v>0</v>
      </c>
      <c r="E32" s="392">
        <f>C32*D32/100</f>
        <v>0</v>
      </c>
      <c r="G32" s="356"/>
    </row>
    <row r="33" spans="1:7" ht="13.5" hidden="1" thickTop="1" x14ac:dyDescent="0.2">
      <c r="A33" s="425" t="s">
        <v>113</v>
      </c>
      <c r="B33" s="424" t="s">
        <v>28</v>
      </c>
      <c r="C33" s="424">
        <f>C30*12</f>
        <v>60</v>
      </c>
      <c r="D33" s="444">
        <f>IF(C31&lt;=C30,E32,0)</f>
        <v>0</v>
      </c>
      <c r="E33" s="438">
        <f>IFERROR(D33/C33,0)</f>
        <v>0</v>
      </c>
      <c r="G33" s="356"/>
    </row>
    <row r="34" spans="1:7" ht="13.5" hidden="1" thickTop="1" x14ac:dyDescent="0.2">
      <c r="A34" s="443" t="s">
        <v>382</v>
      </c>
      <c r="B34" s="442"/>
      <c r="C34" s="442"/>
      <c r="D34" s="451"/>
      <c r="E34" s="441">
        <f>E28+E33</f>
        <v>0</v>
      </c>
      <c r="G34" s="356"/>
    </row>
    <row r="35" spans="1:7" ht="14.25" thickTop="1" thickBot="1" x14ac:dyDescent="0.25">
      <c r="A35" s="425" t="s">
        <v>381</v>
      </c>
      <c r="B35" s="424" t="s">
        <v>73</v>
      </c>
      <c r="C35" s="395">
        <v>12</v>
      </c>
      <c r="D35" s="444"/>
      <c r="E35" s="441"/>
      <c r="G35" s="356"/>
    </row>
    <row r="36" spans="1:7" ht="13.5" thickBot="1" x14ac:dyDescent="0.25">
      <c r="A36" s="450"/>
      <c r="B36" s="450"/>
      <c r="C36" s="450"/>
      <c r="D36" s="437" t="s">
        <v>45</v>
      </c>
      <c r="E36" s="436">
        <v>1</v>
      </c>
      <c r="F36" s="379">
        <f>E35*E36</f>
        <v>0</v>
      </c>
      <c r="G36" s="356"/>
    </row>
    <row r="37" spans="1:7" x14ac:dyDescent="0.2">
      <c r="G37" s="356"/>
    </row>
    <row r="38" spans="1:7" hidden="1" x14ac:dyDescent="0.2">
      <c r="A38" s="356" t="s">
        <v>380</v>
      </c>
      <c r="G38" s="356"/>
    </row>
    <row r="39" spans="1:7" ht="13.5" hidden="1" thickBot="1" x14ac:dyDescent="0.25">
      <c r="A39" s="387" t="s">
        <v>22</v>
      </c>
      <c r="B39" s="386" t="s">
        <v>23</v>
      </c>
      <c r="C39" s="386" t="s">
        <v>13</v>
      </c>
      <c r="D39" s="385" t="s">
        <v>24</v>
      </c>
      <c r="E39" s="385" t="s">
        <v>25</v>
      </c>
      <c r="F39" s="384" t="s">
        <v>360</v>
      </c>
      <c r="G39" s="356"/>
    </row>
    <row r="40" spans="1:7" hidden="1" x14ac:dyDescent="0.2">
      <c r="A40" s="383" t="s">
        <v>379</v>
      </c>
      <c r="B40" s="382" t="s">
        <v>73</v>
      </c>
      <c r="C40" s="380"/>
      <c r="D40" s="380" t="e">
        <f>0.01*(#REF!)</f>
        <v>#REF!</v>
      </c>
      <c r="E40" s="380" t="e">
        <f>C40*D40</f>
        <v>#REF!</v>
      </c>
      <c r="G40" s="356"/>
    </row>
    <row r="41" spans="1:7" hidden="1" x14ac:dyDescent="0.2">
      <c r="A41" s="396" t="s">
        <v>145</v>
      </c>
      <c r="B41" s="395" t="s">
        <v>73</v>
      </c>
      <c r="C41" s="380"/>
      <c r="D41" s="428">
        <v>150</v>
      </c>
      <c r="E41" s="392">
        <f>C41*D41</f>
        <v>0</v>
      </c>
      <c r="G41" s="356"/>
    </row>
    <row r="42" spans="1:7" hidden="1" x14ac:dyDescent="0.2">
      <c r="A42" s="396" t="s">
        <v>378</v>
      </c>
      <c r="B42" s="395" t="s">
        <v>73</v>
      </c>
      <c r="C42" s="380"/>
      <c r="D42" s="428">
        <v>2200</v>
      </c>
      <c r="E42" s="392">
        <f>C42*D42</f>
        <v>0</v>
      </c>
      <c r="F42" s="439"/>
      <c r="G42" s="356"/>
    </row>
    <row r="43" spans="1:7" hidden="1" x14ac:dyDescent="0.2">
      <c r="A43" s="425" t="s">
        <v>147</v>
      </c>
      <c r="B43" s="424" t="s">
        <v>28</v>
      </c>
      <c r="C43" s="424">
        <v>12</v>
      </c>
      <c r="D43" s="438" t="e">
        <f>SUM(E40:E42)</f>
        <v>#REF!</v>
      </c>
      <c r="E43" s="438" t="e">
        <f>D43/C43</f>
        <v>#REF!</v>
      </c>
      <c r="G43" s="356"/>
    </row>
    <row r="44" spans="1:7" ht="13.5" hidden="1" thickBot="1" x14ac:dyDescent="0.25">
      <c r="D44" s="437" t="s">
        <v>45</v>
      </c>
      <c r="E44" s="436" t="e">
        <f>#REF!</f>
        <v>#REF!</v>
      </c>
      <c r="F44" s="435" t="e">
        <f>E43*E44</f>
        <v>#REF!</v>
      </c>
      <c r="G44" s="356"/>
    </row>
    <row r="45" spans="1:7" hidden="1" x14ac:dyDescent="0.2">
      <c r="G45" s="356"/>
    </row>
    <row r="46" spans="1:7" hidden="1" x14ac:dyDescent="0.2">
      <c r="A46" s="356" t="s">
        <v>377</v>
      </c>
      <c r="B46" s="433"/>
      <c r="G46" s="356"/>
    </row>
    <row r="47" spans="1:7" hidden="1" x14ac:dyDescent="0.2">
      <c r="B47" s="433"/>
      <c r="G47" s="356"/>
    </row>
    <row r="48" spans="1:7" hidden="1" x14ac:dyDescent="0.2">
      <c r="A48" s="425" t="s">
        <v>376</v>
      </c>
      <c r="B48" s="434"/>
      <c r="G48" s="356"/>
    </row>
    <row r="49" spans="1:7" hidden="1" x14ac:dyDescent="0.2">
      <c r="B49" s="433"/>
      <c r="G49" s="356"/>
    </row>
    <row r="50" spans="1:7" ht="13.5" hidden="1" thickBot="1" x14ac:dyDescent="0.25">
      <c r="A50" s="387" t="s">
        <v>22</v>
      </c>
      <c r="B50" s="386" t="s">
        <v>23</v>
      </c>
      <c r="C50" s="386" t="s">
        <v>152</v>
      </c>
      <c r="D50" s="385" t="s">
        <v>24</v>
      </c>
      <c r="E50" s="385" t="s">
        <v>25</v>
      </c>
      <c r="F50" s="384" t="s">
        <v>360</v>
      </c>
      <c r="G50" s="356"/>
    </row>
    <row r="51" spans="1:7" hidden="1" x14ac:dyDescent="0.2">
      <c r="A51" s="383" t="s">
        <v>154</v>
      </c>
      <c r="B51" s="382" t="s">
        <v>155</v>
      </c>
      <c r="C51" s="432">
        <v>2.2000000000000002</v>
      </c>
      <c r="D51" s="431">
        <v>3.71</v>
      </c>
      <c r="E51" s="380"/>
      <c r="G51" s="356"/>
    </row>
    <row r="52" spans="1:7" hidden="1" x14ac:dyDescent="0.2">
      <c r="A52" s="396" t="s">
        <v>156</v>
      </c>
      <c r="B52" s="395" t="s">
        <v>157</v>
      </c>
      <c r="C52" s="427">
        <f>B48</f>
        <v>0</v>
      </c>
      <c r="D52" s="430">
        <f>IFERROR(+D51/C51,"-")</f>
        <v>1.6863636363636363</v>
      </c>
      <c r="E52" s="392">
        <f>IFERROR(C52*D52,"-")</f>
        <v>0</v>
      </c>
      <c r="G52" s="356"/>
    </row>
    <row r="53" spans="1:7" hidden="1" x14ac:dyDescent="0.2">
      <c r="A53" s="396" t="s">
        <v>160</v>
      </c>
      <c r="B53" s="395" t="s">
        <v>161</v>
      </c>
      <c r="C53" s="429">
        <v>6</v>
      </c>
      <c r="D53" s="428">
        <v>13</v>
      </c>
      <c r="E53" s="392"/>
      <c r="G53" s="356"/>
    </row>
    <row r="54" spans="1:7" hidden="1" x14ac:dyDescent="0.2">
      <c r="A54" s="396" t="s">
        <v>162</v>
      </c>
      <c r="B54" s="395" t="s">
        <v>157</v>
      </c>
      <c r="C54" s="427">
        <f>C52</f>
        <v>0</v>
      </c>
      <c r="D54" s="426">
        <f>+C53*D53/1000</f>
        <v>7.8E-2</v>
      </c>
      <c r="E54" s="392">
        <f>C54*D54</f>
        <v>0</v>
      </c>
      <c r="G54" s="356"/>
    </row>
    <row r="55" spans="1:7" hidden="1" x14ac:dyDescent="0.2">
      <c r="A55" s="396" t="s">
        <v>163</v>
      </c>
      <c r="B55" s="395" t="s">
        <v>161</v>
      </c>
      <c r="C55" s="429">
        <v>0.85</v>
      </c>
      <c r="D55" s="428">
        <v>15.8</v>
      </c>
      <c r="E55" s="392"/>
      <c r="G55" s="356"/>
    </row>
    <row r="56" spans="1:7" hidden="1" x14ac:dyDescent="0.2">
      <c r="A56" s="396" t="s">
        <v>164</v>
      </c>
      <c r="B56" s="395" t="s">
        <v>157</v>
      </c>
      <c r="C56" s="427">
        <f>C52</f>
        <v>0</v>
      </c>
      <c r="D56" s="426">
        <f>+C55*D55/1000</f>
        <v>1.3429999999999999E-2</v>
      </c>
      <c r="E56" s="392">
        <f>C56*D56</f>
        <v>0</v>
      </c>
      <c r="G56" s="356"/>
    </row>
    <row r="57" spans="1:7" hidden="1" x14ac:dyDescent="0.2">
      <c r="A57" s="396" t="s">
        <v>165</v>
      </c>
      <c r="B57" s="395" t="s">
        <v>161</v>
      </c>
      <c r="C57" s="429">
        <v>16</v>
      </c>
      <c r="D57" s="428">
        <v>8.25</v>
      </c>
      <c r="E57" s="392"/>
      <c r="G57" s="356"/>
    </row>
    <row r="58" spans="1:7" hidden="1" x14ac:dyDescent="0.2">
      <c r="A58" s="396" t="s">
        <v>166</v>
      </c>
      <c r="B58" s="395" t="s">
        <v>157</v>
      </c>
      <c r="C58" s="427">
        <f>C52</f>
        <v>0</v>
      </c>
      <c r="D58" s="426">
        <f>+C57*D57/1000</f>
        <v>0.13200000000000001</v>
      </c>
      <c r="E58" s="392">
        <f>C58*D58</f>
        <v>0</v>
      </c>
      <c r="G58" s="356"/>
    </row>
    <row r="59" spans="1:7" hidden="1" x14ac:dyDescent="0.2">
      <c r="A59" s="396" t="s">
        <v>167</v>
      </c>
      <c r="B59" s="395" t="s">
        <v>168</v>
      </c>
      <c r="C59" s="429">
        <v>2</v>
      </c>
      <c r="D59" s="428">
        <v>5.4</v>
      </c>
      <c r="E59" s="392"/>
      <c r="G59" s="356"/>
    </row>
    <row r="60" spans="1:7" hidden="1" x14ac:dyDescent="0.2">
      <c r="A60" s="396" t="s">
        <v>169</v>
      </c>
      <c r="B60" s="395" t="s">
        <v>157</v>
      </c>
      <c r="C60" s="427">
        <f>C52</f>
        <v>0</v>
      </c>
      <c r="D60" s="426">
        <f>+C59*D59/1000</f>
        <v>1.0800000000000001E-2</v>
      </c>
      <c r="E60" s="392">
        <f>C60*D60</f>
        <v>0</v>
      </c>
      <c r="G60" s="356"/>
    </row>
    <row r="61" spans="1:7" hidden="1" x14ac:dyDescent="0.2">
      <c r="A61" s="425" t="s">
        <v>170</v>
      </c>
      <c r="B61" s="424" t="s">
        <v>171</v>
      </c>
      <c r="C61" s="423"/>
      <c r="D61" s="422">
        <f>IFERROR(D52+D54+D56+D58+D60,0)</f>
        <v>1.9205936363636364</v>
      </c>
      <c r="E61" s="392"/>
      <c r="G61" s="356"/>
    </row>
    <row r="62" spans="1:7" ht="13.5" hidden="1" thickBot="1" x14ac:dyDescent="0.25">
      <c r="F62" s="379">
        <f>SUM(E51:E60)</f>
        <v>0</v>
      </c>
      <c r="G62" s="356"/>
    </row>
    <row r="63" spans="1:7" hidden="1" x14ac:dyDescent="0.2">
      <c r="G63" s="356"/>
    </row>
    <row r="64" spans="1:7" ht="13.5" thickBot="1" x14ac:dyDescent="0.25">
      <c r="A64" s="475" t="s">
        <v>397</v>
      </c>
      <c r="G64" s="356"/>
    </row>
    <row r="65" spans="1:12" ht="13.5" thickBot="1" x14ac:dyDescent="0.25">
      <c r="A65" s="387" t="s">
        <v>22</v>
      </c>
      <c r="B65" s="386" t="s">
        <v>23</v>
      </c>
      <c r="C65" s="386" t="s">
        <v>13</v>
      </c>
      <c r="D65" s="385" t="s">
        <v>24</v>
      </c>
      <c r="E65" s="385" t="s">
        <v>25</v>
      </c>
      <c r="F65" s="384" t="s">
        <v>360</v>
      </c>
      <c r="G65" s="356"/>
    </row>
    <row r="66" spans="1:12" x14ac:dyDescent="0.2">
      <c r="A66" s="383" t="s">
        <v>375</v>
      </c>
      <c r="B66" s="382" t="s">
        <v>23</v>
      </c>
      <c r="C66" s="395">
        <v>36</v>
      </c>
      <c r="D66" s="421"/>
      <c r="E66" s="380">
        <f>C66*D66</f>
        <v>0</v>
      </c>
      <c r="G66" s="356"/>
    </row>
    <row r="67" spans="1:12" x14ac:dyDescent="0.2">
      <c r="A67" s="383" t="s">
        <v>374</v>
      </c>
      <c r="B67" s="382" t="s">
        <v>7</v>
      </c>
      <c r="C67" s="395">
        <v>33.33</v>
      </c>
      <c r="D67" s="421"/>
      <c r="E67" s="380">
        <f>D67*C67/100</f>
        <v>0</v>
      </c>
      <c r="G67" s="356"/>
    </row>
    <row r="68" spans="1:12" x14ac:dyDescent="0.2">
      <c r="A68" s="383" t="s">
        <v>373</v>
      </c>
      <c r="B68" s="382" t="s">
        <v>23</v>
      </c>
      <c r="C68" s="395">
        <v>36</v>
      </c>
      <c r="D68" s="421"/>
      <c r="E68" s="380">
        <f>D68*C68</f>
        <v>0</v>
      </c>
      <c r="G68" s="356"/>
    </row>
    <row r="69" spans="1:12" ht="13.5" thickBot="1" x14ac:dyDescent="0.25">
      <c r="A69" s="383" t="s">
        <v>372</v>
      </c>
      <c r="B69" s="382" t="s">
        <v>28</v>
      </c>
      <c r="C69" s="395">
        <v>1</v>
      </c>
      <c r="D69" s="421"/>
      <c r="E69" s="380">
        <f>C69*D69</f>
        <v>0</v>
      </c>
      <c r="G69" s="356"/>
    </row>
    <row r="70" spans="1:12" ht="13.5" thickBot="1" x14ac:dyDescent="0.25">
      <c r="F70" s="379">
        <f>SUM(E67+E69)</f>
        <v>0</v>
      </c>
      <c r="G70" s="356"/>
      <c r="L70" s="475"/>
    </row>
    <row r="71" spans="1:12" s="357" customFormat="1" ht="11.25" customHeight="1" x14ac:dyDescent="0.2">
      <c r="A71" s="356"/>
      <c r="B71" s="356"/>
      <c r="C71" s="356"/>
      <c r="H71" s="356"/>
      <c r="I71" s="356"/>
      <c r="J71" s="356"/>
    </row>
    <row r="72" spans="1:12" s="357" customFormat="1" ht="11.25" customHeight="1" thickBot="1" x14ac:dyDescent="0.25">
      <c r="A72" s="356"/>
      <c r="B72" s="356"/>
    </row>
    <row r="73" spans="1:12" s="357" customFormat="1" ht="17.25" customHeight="1" thickBot="1" x14ac:dyDescent="0.25">
      <c r="A73" s="517" t="s">
        <v>395</v>
      </c>
      <c r="B73" s="518"/>
      <c r="C73" s="518"/>
      <c r="D73" s="518"/>
      <c r="E73" s="519"/>
      <c r="F73" s="374">
        <f>E13+E12</f>
        <v>0</v>
      </c>
      <c r="H73" s="356"/>
      <c r="I73" s="356"/>
      <c r="J73" s="356"/>
    </row>
    <row r="74" spans="1:12" s="357" customFormat="1" ht="11.25" customHeight="1" x14ac:dyDescent="0.2">
      <c r="A74" s="356"/>
      <c r="B74" s="356"/>
    </row>
    <row r="75" spans="1:12" s="357" customFormat="1" x14ac:dyDescent="0.2">
      <c r="A75" s="356"/>
      <c r="B75" s="356"/>
    </row>
    <row r="76" spans="1:12" s="357" customFormat="1" x14ac:dyDescent="0.2">
      <c r="A76" s="356"/>
      <c r="B76" s="356"/>
      <c r="L76" s="470"/>
    </row>
    <row r="77" spans="1:12" s="357" customFormat="1" x14ac:dyDescent="0.2">
      <c r="A77" s="356"/>
      <c r="B77" s="356"/>
    </row>
    <row r="78" spans="1:12" s="357" customFormat="1" ht="11.25" customHeight="1" x14ac:dyDescent="0.2">
      <c r="A78" s="356"/>
      <c r="B78" s="356"/>
    </row>
    <row r="79" spans="1:12" s="357" customFormat="1" x14ac:dyDescent="0.2">
      <c r="A79" s="356"/>
      <c r="B79" s="356"/>
    </row>
    <row r="80" spans="1:12" s="357" customFormat="1" x14ac:dyDescent="0.2">
      <c r="A80" s="356"/>
      <c r="B80" s="356"/>
    </row>
    <row r="81" spans="1:7" s="357" customFormat="1" ht="11.25" hidden="1" customHeight="1" thickBot="1" x14ac:dyDescent="0.25">
      <c r="A81" s="356"/>
      <c r="B81" s="356"/>
    </row>
    <row r="82" spans="1:7" s="357" customFormat="1" ht="24.75" customHeight="1" x14ac:dyDescent="0.2">
      <c r="A82" s="356"/>
      <c r="B82" s="356"/>
    </row>
    <row r="83" spans="1:7" s="357" customFormat="1" ht="12.6" customHeight="1" x14ac:dyDescent="0.2">
      <c r="A83" s="356"/>
      <c r="B83" s="356"/>
    </row>
    <row r="84" spans="1:7" s="357" customFormat="1" hidden="1" x14ac:dyDescent="0.2">
      <c r="A84" s="356"/>
      <c r="B84" s="356"/>
    </row>
    <row r="85" spans="1:7" ht="16.149999999999999" hidden="1" customHeight="1" x14ac:dyDescent="0.2">
      <c r="D85" s="356"/>
      <c r="E85" s="356"/>
      <c r="F85" s="356"/>
      <c r="G85" s="356"/>
    </row>
    <row r="86" spans="1:7" hidden="1" x14ac:dyDescent="0.2">
      <c r="D86" s="356"/>
      <c r="E86" s="356"/>
      <c r="F86" s="356"/>
      <c r="G86" s="356"/>
    </row>
    <row r="87" spans="1:7" ht="25.5" hidden="1" customHeight="1" x14ac:dyDescent="0.2">
      <c r="D87" s="356"/>
      <c r="E87" s="356"/>
      <c r="F87" s="356"/>
      <c r="G87" s="356"/>
    </row>
    <row r="88" spans="1:7" ht="12.6" hidden="1" customHeight="1" x14ac:dyDescent="0.2">
      <c r="D88" s="356"/>
      <c r="E88" s="356"/>
      <c r="F88" s="356"/>
      <c r="G88" s="356"/>
    </row>
    <row r="89" spans="1:7" hidden="1" x14ac:dyDescent="0.2">
      <c r="D89" s="356"/>
      <c r="E89" s="356"/>
      <c r="F89" s="356"/>
      <c r="G89" s="356"/>
    </row>
    <row r="90" spans="1:7" x14ac:dyDescent="0.2">
      <c r="D90" s="356"/>
      <c r="E90" s="356"/>
      <c r="F90" s="356"/>
      <c r="G90" s="356"/>
    </row>
    <row r="91" spans="1:7" x14ac:dyDescent="0.2">
      <c r="D91" s="356"/>
      <c r="E91" s="356"/>
      <c r="F91" s="356"/>
      <c r="G91" s="356"/>
    </row>
    <row r="92" spans="1:7" x14ac:dyDescent="0.2">
      <c r="D92" s="356"/>
      <c r="E92" s="356"/>
      <c r="F92" s="356"/>
      <c r="G92" s="356"/>
    </row>
    <row r="93" spans="1:7" x14ac:dyDescent="0.2">
      <c r="D93" s="356"/>
      <c r="E93" s="356"/>
      <c r="F93" s="356"/>
      <c r="G93" s="356"/>
    </row>
    <row r="94" spans="1:7" x14ac:dyDescent="0.2">
      <c r="D94" s="356"/>
      <c r="E94" s="356"/>
      <c r="F94" s="356"/>
      <c r="G94" s="356"/>
    </row>
    <row r="95" spans="1:7" x14ac:dyDescent="0.2">
      <c r="D95" s="356"/>
      <c r="E95" s="356"/>
      <c r="F95" s="356"/>
      <c r="G95" s="356"/>
    </row>
    <row r="96" spans="1:7" x14ac:dyDescent="0.2">
      <c r="D96" s="356"/>
      <c r="E96" s="356"/>
      <c r="F96" s="356"/>
      <c r="G96" s="356"/>
    </row>
    <row r="97" spans="4:7" x14ac:dyDescent="0.2">
      <c r="D97" s="356"/>
      <c r="E97" s="356"/>
      <c r="F97" s="356"/>
      <c r="G97" s="356"/>
    </row>
    <row r="116" spans="4:7" ht="9" customHeight="1" x14ac:dyDescent="0.2">
      <c r="D116" s="356"/>
      <c r="E116" s="356"/>
      <c r="F116" s="356"/>
      <c r="G116" s="356"/>
    </row>
  </sheetData>
  <mergeCells count="5">
    <mergeCell ref="A15:D15"/>
    <mergeCell ref="A7:F7"/>
    <mergeCell ref="A9:F9"/>
    <mergeCell ref="A17:D17"/>
    <mergeCell ref="A73:E73"/>
  </mergeCells>
  <pageMargins left="0.9055118110236221" right="0.51181102362204722" top="0.43" bottom="0.63" header="0.31496062992125984" footer="0.31496062992125984"/>
  <pageSetup paperSize="9" scale="75" fitToHeight="0" orientation="portrait" verticalDpi="300" r:id="rId1"/>
  <headerFooter alignWithMargins="0">
    <oddFooter>&amp;R&amp;P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topLeftCell="A5" zoomScaleSheetLayoutView="100" workbookViewId="0">
      <selection activeCell="D5" sqref="D5"/>
    </sheetView>
  </sheetViews>
  <sheetFormatPr defaultColWidth="9.140625" defaultRowHeight="12.75" x14ac:dyDescent="0.2"/>
  <cols>
    <col min="1" max="1" width="44.5703125" style="356" customWidth="1"/>
    <col min="2" max="2" width="16" style="356" bestFit="1" customWidth="1"/>
    <col min="3" max="3" width="11.85546875" style="356" customWidth="1"/>
    <col min="4" max="4" width="14.7109375" style="357" customWidth="1"/>
    <col min="5" max="5" width="21" style="357" customWidth="1"/>
    <col min="6" max="6" width="12.42578125" style="357" customWidth="1"/>
    <col min="7" max="7" width="28.140625" style="357" customWidth="1"/>
    <col min="8" max="8" width="9.140625" style="356"/>
    <col min="9" max="9" width="14.5703125" style="356" customWidth="1"/>
    <col min="10" max="10" width="13.42578125" style="356" customWidth="1"/>
    <col min="11" max="16384" width="9.140625" style="356"/>
  </cols>
  <sheetData>
    <row r="1" spans="1:7" hidden="1" x14ac:dyDescent="0.2">
      <c r="A1" s="373" t="s">
        <v>0</v>
      </c>
    </row>
    <row r="2" spans="1:7" hidden="1" x14ac:dyDescent="0.2">
      <c r="A2" s="415" t="s">
        <v>368</v>
      </c>
    </row>
    <row r="3" spans="1:7" hidden="1" x14ac:dyDescent="0.2">
      <c r="A3" s="356" t="s">
        <v>367</v>
      </c>
    </row>
    <row r="4" spans="1:7" hidden="1" x14ac:dyDescent="0.2">
      <c r="A4" s="415" t="s">
        <v>366</v>
      </c>
    </row>
    <row r="5" spans="1:7" ht="16.5" customHeight="1" thickBot="1" x14ac:dyDescent="0.25">
      <c r="A5" s="373"/>
      <c r="B5" s="415"/>
      <c r="C5" s="415"/>
      <c r="D5" s="359"/>
      <c r="E5" s="359"/>
      <c r="F5" s="359"/>
      <c r="G5" s="359"/>
    </row>
    <row r="6" spans="1:7" s="417" customFormat="1" ht="18" x14ac:dyDescent="0.2">
      <c r="A6" s="508" t="s">
        <v>371</v>
      </c>
      <c r="B6" s="509"/>
      <c r="C6" s="509"/>
      <c r="D6" s="509"/>
      <c r="E6" s="509"/>
      <c r="F6" s="510"/>
      <c r="G6" s="418"/>
    </row>
    <row r="7" spans="1:7" s="417" customFormat="1" ht="21.75" customHeight="1" x14ac:dyDescent="0.2">
      <c r="A7" s="520" t="s">
        <v>3</v>
      </c>
      <c r="B7" s="521"/>
      <c r="C7" s="521"/>
      <c r="D7" s="521"/>
      <c r="E7" s="521"/>
      <c r="F7" s="522"/>
      <c r="G7" s="418"/>
    </row>
    <row r="8" spans="1:7" ht="10.9" customHeight="1" thickBot="1" x14ac:dyDescent="0.25">
      <c r="A8" s="416"/>
      <c r="B8" s="415"/>
      <c r="C8" s="415"/>
      <c r="D8" s="414"/>
      <c r="E8" s="414"/>
      <c r="F8" s="413"/>
      <c r="G8" s="359"/>
    </row>
    <row r="9" spans="1:7" ht="15.75" customHeight="1" thickBot="1" x14ac:dyDescent="0.25">
      <c r="A9" s="511" t="s">
        <v>4</v>
      </c>
      <c r="B9" s="512"/>
      <c r="C9" s="512"/>
      <c r="D9" s="512"/>
      <c r="E9" s="512"/>
      <c r="F9" s="513"/>
      <c r="G9" s="359"/>
    </row>
    <row r="10" spans="1:7" ht="15.75" customHeight="1" x14ac:dyDescent="0.2">
      <c r="A10" s="412" t="s">
        <v>5</v>
      </c>
      <c r="B10" s="411"/>
      <c r="C10" s="411"/>
      <c r="D10" s="410"/>
      <c r="E10" s="409" t="s">
        <v>6</v>
      </c>
      <c r="F10" s="408" t="s">
        <v>7</v>
      </c>
      <c r="G10" s="359"/>
    </row>
    <row r="11" spans="1:7" s="373" customFormat="1" ht="15.75" customHeight="1" x14ac:dyDescent="0.2">
      <c r="A11" s="406" t="str">
        <f>A15</f>
        <v xml:space="preserve">1. Destinação final </v>
      </c>
      <c r="B11" s="405"/>
      <c r="C11" s="404"/>
      <c r="D11" s="404"/>
      <c r="E11" s="407">
        <f>+F21</f>
        <v>0</v>
      </c>
      <c r="F11" s="402">
        <f>IFERROR(E11/$E$13,0)</f>
        <v>0</v>
      </c>
      <c r="G11" s="401"/>
    </row>
    <row r="12" spans="1:7" s="373" customFormat="1" ht="15.75" customHeight="1" thickBot="1" x14ac:dyDescent="0.25">
      <c r="A12" s="406" t="str">
        <f>A26</f>
        <v>2. Demais despesas com a Destinação Final</v>
      </c>
      <c r="B12" s="405"/>
      <c r="C12" s="404"/>
      <c r="D12" s="404"/>
      <c r="E12" s="403">
        <f>+F32</f>
        <v>0</v>
      </c>
      <c r="F12" s="402">
        <f>IFERROR(E12/$E$13,0)</f>
        <v>0</v>
      </c>
      <c r="G12" s="401"/>
    </row>
    <row r="13" spans="1:7" ht="15.75" customHeight="1" thickBot="1" x14ac:dyDescent="0.25">
      <c r="A13" s="400" t="s">
        <v>365</v>
      </c>
      <c r="B13" s="399"/>
      <c r="C13" s="389"/>
      <c r="D13" s="389"/>
      <c r="E13" s="398">
        <f>E11+E12</f>
        <v>0</v>
      </c>
      <c r="F13" s="397">
        <f>F11+F12</f>
        <v>0</v>
      </c>
      <c r="G13" s="359"/>
    </row>
    <row r="15" spans="1:7" x14ac:dyDescent="0.2">
      <c r="A15" s="373" t="s">
        <v>364</v>
      </c>
      <c r="B15" s="373"/>
      <c r="C15" s="373"/>
      <c r="D15" s="372"/>
      <c r="E15" s="372"/>
      <c r="F15" s="371"/>
      <c r="G15" s="356"/>
    </row>
    <row r="16" spans="1:7" ht="11.25" customHeight="1" thickBot="1" x14ac:dyDescent="0.25">
      <c r="G16" s="356"/>
    </row>
    <row r="17" spans="1:7" ht="13.5" thickBot="1" x14ac:dyDescent="0.25">
      <c r="A17" s="387" t="s">
        <v>22</v>
      </c>
      <c r="B17" s="386" t="s">
        <v>23</v>
      </c>
      <c r="C17" s="386" t="s">
        <v>13</v>
      </c>
      <c r="D17" s="385" t="s">
        <v>24</v>
      </c>
      <c r="E17" s="385" t="s">
        <v>25</v>
      </c>
      <c r="F17" s="384" t="s">
        <v>360</v>
      </c>
      <c r="G17" s="356"/>
    </row>
    <row r="18" spans="1:7" ht="13.5" thickBot="1" x14ac:dyDescent="0.25">
      <c r="A18" s="396" t="s">
        <v>363</v>
      </c>
      <c r="B18" s="395" t="s">
        <v>362</v>
      </c>
      <c r="C18" s="394">
        <v>280.02</v>
      </c>
      <c r="D18" s="393"/>
      <c r="E18" s="392">
        <f>C18*D18</f>
        <v>0</v>
      </c>
      <c r="F18" s="391"/>
      <c r="G18" s="356"/>
    </row>
    <row r="19" spans="1:7" ht="13.5" thickBot="1" x14ac:dyDescent="0.25">
      <c r="A19" s="373"/>
      <c r="B19" s="373"/>
      <c r="C19" s="373"/>
      <c r="D19" s="373"/>
      <c r="E19" s="372"/>
      <c r="F19" s="379">
        <f>SUM(E18:E18)</f>
        <v>0</v>
      </c>
      <c r="G19" s="356"/>
    </row>
    <row r="20" spans="1:7" ht="11.25" customHeight="1" thickBot="1" x14ac:dyDescent="0.25">
      <c r="G20" s="356"/>
    </row>
    <row r="21" spans="1:7" ht="13.5" thickBot="1" x14ac:dyDescent="0.25">
      <c r="A21" s="378" t="s">
        <v>361</v>
      </c>
      <c r="B21" s="390"/>
      <c r="C21" s="390"/>
      <c r="D21" s="389"/>
      <c r="E21" s="388"/>
      <c r="F21" s="379">
        <f>+F19</f>
        <v>0</v>
      </c>
      <c r="G21" s="356"/>
    </row>
    <row r="22" spans="1:7" ht="11.25" customHeight="1" x14ac:dyDescent="0.2">
      <c r="G22" s="356"/>
    </row>
    <row r="23" spans="1:7" ht="11.25" customHeight="1" thickBot="1" x14ac:dyDescent="0.25"/>
    <row r="24" spans="1:7" ht="17.25" customHeight="1" thickBot="1" x14ac:dyDescent="0.25">
      <c r="A24" s="378" t="s">
        <v>207</v>
      </c>
      <c r="B24" s="377"/>
      <c r="C24" s="377"/>
      <c r="D24" s="376"/>
      <c r="E24" s="375"/>
      <c r="F24" s="374">
        <f>F21</f>
        <v>0</v>
      </c>
    </row>
    <row r="25" spans="1:7" ht="11.25" customHeight="1" x14ac:dyDescent="0.2"/>
    <row r="26" spans="1:7" x14ac:dyDescent="0.2">
      <c r="A26" s="373" t="s">
        <v>369</v>
      </c>
    </row>
    <row r="27" spans="1:7" ht="11.25" customHeight="1" thickBot="1" x14ac:dyDescent="0.25"/>
    <row r="28" spans="1:7" ht="13.5" thickBot="1" x14ac:dyDescent="0.25">
      <c r="A28" s="387" t="s">
        <v>22</v>
      </c>
      <c r="B28" s="386" t="s">
        <v>23</v>
      </c>
      <c r="C28" s="386" t="s">
        <v>13</v>
      </c>
      <c r="D28" s="385" t="s">
        <v>24</v>
      </c>
      <c r="E28" s="385" t="s">
        <v>25</v>
      </c>
      <c r="F28" s="384" t="s">
        <v>360</v>
      </c>
    </row>
    <row r="29" spans="1:7" ht="13.5" thickBot="1" x14ac:dyDescent="0.25">
      <c r="A29" s="383"/>
      <c r="B29" s="382" t="s">
        <v>7</v>
      </c>
      <c r="C29" s="381">
        <v>0</v>
      </c>
      <c r="D29" s="380"/>
      <c r="E29" s="380">
        <f>C29*D29/100</f>
        <v>0</v>
      </c>
    </row>
    <row r="30" spans="1:7" ht="13.5" thickBot="1" x14ac:dyDescent="0.25">
      <c r="F30" s="379">
        <f>+E29</f>
        <v>0</v>
      </c>
    </row>
    <row r="31" spans="1:7" ht="11.25" customHeight="1" thickBot="1" x14ac:dyDescent="0.25"/>
    <row r="32" spans="1:7" ht="13.5" thickBot="1" x14ac:dyDescent="0.25">
      <c r="A32" s="378" t="s">
        <v>370</v>
      </c>
      <c r="B32" s="377"/>
      <c r="C32" s="377"/>
      <c r="D32" s="376"/>
      <c r="E32" s="375"/>
      <c r="F32" s="374">
        <f>F30</f>
        <v>0</v>
      </c>
    </row>
    <row r="33" spans="1:7" x14ac:dyDescent="0.2">
      <c r="A33" s="373"/>
      <c r="B33" s="373"/>
      <c r="C33" s="373"/>
      <c r="D33" s="372"/>
      <c r="E33" s="372"/>
      <c r="F33" s="371"/>
    </row>
    <row r="34" spans="1:7" ht="11.25" customHeight="1" thickBot="1" x14ac:dyDescent="0.25"/>
    <row r="35" spans="1:7" ht="24.75" customHeight="1" x14ac:dyDescent="0.2">
      <c r="A35" s="370" t="s">
        <v>359</v>
      </c>
      <c r="B35" s="369"/>
      <c r="C35" s="369"/>
      <c r="D35" s="368"/>
      <c r="E35" s="367"/>
      <c r="F35" s="366">
        <f>F24+F32</f>
        <v>0</v>
      </c>
    </row>
    <row r="36" spans="1:7" ht="12.6" customHeight="1" x14ac:dyDescent="0.2">
      <c r="A36" s="365" t="s">
        <v>358</v>
      </c>
      <c r="B36" s="364"/>
      <c r="C36" s="363"/>
      <c r="D36" s="362"/>
      <c r="E36" s="362">
        <f>F35/C18</f>
        <v>0</v>
      </c>
      <c r="F36" s="361"/>
    </row>
    <row r="37" spans="1:7" ht="9.75" customHeight="1" x14ac:dyDescent="0.2">
      <c r="A37" s="360"/>
      <c r="B37" s="357"/>
      <c r="C37" s="357"/>
      <c r="G37" s="359"/>
    </row>
    <row r="39" spans="1:7" x14ac:dyDescent="0.2">
      <c r="F39" s="358"/>
    </row>
    <row r="67" s="356" customFormat="1" ht="9" customHeight="1" x14ac:dyDescent="0.2"/>
  </sheetData>
  <mergeCells count="3">
    <mergeCell ref="A6:F6"/>
    <mergeCell ref="A7:F7"/>
    <mergeCell ref="A9:F9"/>
  </mergeCells>
  <pageMargins left="0.9055118110236221" right="0.51181102362204722" top="0.74803149606299213" bottom="0.74803149606299213" header="0.31496062992125984" footer="0.31496062992125984"/>
  <pageSetup paperSize="9" scale="77" orientation="portrait" r:id="rId1"/>
  <headerFooter alignWithMargins="0"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1. Coleta Domiciliar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8. Contentores</vt:lpstr>
      <vt:lpstr>9. Destino Final</vt:lpstr>
      <vt:lpstr>AbaDeprec</vt:lpstr>
      <vt:lpstr>AbaRemun</vt:lpstr>
      <vt:lpstr>'8. Contentores'!Area_de_impressao</vt:lpstr>
      <vt:lpstr>'9. Destino Final'!Area_de_impressao</vt:lpstr>
      <vt:lpstr>'8. Contentores'!Titulos_de_impressao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subject/>
  <dc:creator>Flavia Burmeister Martins</dc:creator>
  <dc:description/>
  <cp:lastModifiedBy>Usuário</cp:lastModifiedBy>
  <cp:revision>2</cp:revision>
  <cp:lastPrinted>2023-11-23T14:18:58Z</cp:lastPrinted>
  <dcterms:created xsi:type="dcterms:W3CDTF">2000-12-13T10:02:50Z</dcterms:created>
  <dcterms:modified xsi:type="dcterms:W3CDTF">2024-06-11T16:12:25Z</dcterms:modified>
  <dc:language>pt-BR</dc:language>
</cp:coreProperties>
</file>